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80" windowWidth="19140" windowHeight="7340"/>
  </bookViews>
  <sheets>
    <sheet name="RENSTRA PERSIAPAN" sheetId="5" r:id="rId1"/>
    <sheet name="RASIONALISASI 19 APRIL" sheetId="6" state="hidden" r:id="rId2"/>
    <sheet name="RENJA 2022" sheetId="4" state="hidden" r:id="rId3"/>
    <sheet name="Sheet1" sheetId="1" r:id="rId4"/>
    <sheet name="Sheet2" sheetId="2" r:id="rId5"/>
    <sheet name="Sheet3" sheetId="3" r:id="rId6"/>
  </sheets>
  <definedNames>
    <definedName name="_xlnm.Print_Area" localSheetId="1">'RASIONALISASI 19 APRIL'!$A$1:$F$660</definedName>
    <definedName name="_xlnm.Print_Area" localSheetId="2">'RENJA 2022'!$A$1:$F$661</definedName>
    <definedName name="_xlnm.Print_Area" localSheetId="0">'RENSTRA PERSIAPAN'!$A$1:$N$661</definedName>
    <definedName name="_xlnm.Print_Titles" localSheetId="0">'RENSTRA PERSIAPAN'!$9:$12</definedName>
  </definedNames>
  <calcPr calcId="144525"/>
</workbook>
</file>

<file path=xl/calcChain.xml><?xml version="1.0" encoding="utf-8"?>
<calcChain xmlns="http://schemas.openxmlformats.org/spreadsheetml/2006/main">
  <c r="E116" i="6" l="1"/>
  <c r="E115" i="6" s="1"/>
  <c r="E111" i="6"/>
  <c r="E110" i="6" s="1"/>
  <c r="E87" i="6"/>
  <c r="E86" i="6" s="1"/>
  <c r="E76" i="6"/>
  <c r="E75" i="6" s="1"/>
  <c r="E69" i="6"/>
  <c r="E63" i="6"/>
  <c r="E60" i="6"/>
  <c r="E54" i="6"/>
  <c r="E52" i="6"/>
  <c r="E48" i="6"/>
  <c r="E40" i="6"/>
  <c r="E36" i="6"/>
  <c r="E35" i="6" l="1"/>
  <c r="E34" i="6"/>
  <c r="E33" i="6" s="1"/>
  <c r="M40" i="5"/>
  <c r="K40" i="5"/>
  <c r="E40" i="5"/>
  <c r="I40" i="5"/>
  <c r="G40" i="5"/>
  <c r="M117" i="5"/>
  <c r="M116" i="5" s="1"/>
  <c r="K117" i="5"/>
  <c r="K116" i="5" s="1"/>
  <c r="I117" i="5"/>
  <c r="I116" i="5" s="1"/>
  <c r="G117" i="5"/>
  <c r="G116" i="5" s="1"/>
  <c r="M112" i="5"/>
  <c r="M111" i="5" s="1"/>
  <c r="K112" i="5"/>
  <c r="K111" i="5" s="1"/>
  <c r="I112" i="5"/>
  <c r="I111" i="5" s="1"/>
  <c r="G112" i="5"/>
  <c r="G111" i="5" s="1"/>
  <c r="M88" i="5"/>
  <c r="M87" i="5" s="1"/>
  <c r="K88" i="5"/>
  <c r="K87" i="5" s="1"/>
  <c r="I88" i="5"/>
  <c r="I87" i="5" s="1"/>
  <c r="G88" i="5"/>
  <c r="G87" i="5" s="1"/>
  <c r="M77" i="5"/>
  <c r="M76" i="5" s="1"/>
  <c r="K77" i="5"/>
  <c r="K76" i="5" s="1"/>
  <c r="I77" i="5"/>
  <c r="I76" i="5" s="1"/>
  <c r="G77" i="5"/>
  <c r="G76" i="5" s="1"/>
  <c r="M70" i="5"/>
  <c r="K70" i="5"/>
  <c r="I70" i="5"/>
  <c r="G70" i="5"/>
  <c r="M64" i="5"/>
  <c r="K64" i="5"/>
  <c r="I64" i="5"/>
  <c r="G64" i="5"/>
  <c r="M61" i="5"/>
  <c r="K61" i="5"/>
  <c r="I61" i="5"/>
  <c r="G61" i="5"/>
  <c r="M55" i="5"/>
  <c r="K55" i="5"/>
  <c r="I55" i="5"/>
  <c r="G55" i="5"/>
  <c r="M53" i="5"/>
  <c r="K53" i="5"/>
  <c r="I53" i="5"/>
  <c r="M49" i="5"/>
  <c r="K49" i="5"/>
  <c r="I49" i="5"/>
  <c r="M36" i="5"/>
  <c r="K36" i="5"/>
  <c r="I36" i="5"/>
  <c r="G53" i="5"/>
  <c r="G49" i="5"/>
  <c r="G36" i="5"/>
  <c r="I35" i="5" l="1"/>
  <c r="I34" i="5"/>
  <c r="I33" i="5" s="1"/>
  <c r="M35" i="5"/>
  <c r="M34" i="5" s="1"/>
  <c r="M33" i="5" s="1"/>
  <c r="G35" i="5"/>
  <c r="G34" i="5" s="1"/>
  <c r="G33" i="5" s="1"/>
  <c r="K35" i="5"/>
  <c r="K34" i="5" s="1"/>
  <c r="K33" i="5" s="1"/>
  <c r="E117" i="5"/>
  <c r="E116" i="5" s="1"/>
  <c r="E112" i="5"/>
  <c r="E111" i="5" s="1"/>
  <c r="E88" i="5"/>
  <c r="E87" i="5" s="1"/>
  <c r="E77" i="5"/>
  <c r="E76" i="5" s="1"/>
  <c r="E70" i="5"/>
  <c r="E64" i="5"/>
  <c r="E61" i="5"/>
  <c r="E55" i="5"/>
  <c r="E53" i="5"/>
  <c r="E49" i="5"/>
  <c r="E36" i="5"/>
  <c r="E35" i="5" l="1"/>
  <c r="E34" i="5" s="1"/>
  <c r="E33" i="5" s="1"/>
  <c r="E70" i="4"/>
  <c r="E48" i="4"/>
  <c r="E116" i="4"/>
  <c r="E111" i="4"/>
  <c r="E76" i="4"/>
  <c r="E117" i="4"/>
  <c r="E112" i="4"/>
  <c r="E88" i="4"/>
  <c r="E87" i="4" s="1"/>
  <c r="E77" i="4"/>
  <c r="E63" i="4"/>
  <c r="E60" i="4"/>
  <c r="E54" i="4"/>
  <c r="E52" i="4"/>
  <c r="E40" i="4"/>
  <c r="E36" i="4"/>
  <c r="E35" i="4" l="1"/>
  <c r="E34" i="4" s="1"/>
  <c r="E33" i="4" s="1"/>
</calcChain>
</file>

<file path=xl/sharedStrings.xml><?xml version="1.0" encoding="utf-8"?>
<sst xmlns="http://schemas.openxmlformats.org/spreadsheetml/2006/main" count="957" uniqueCount="260">
  <si>
    <t xml:space="preserve">TOTAL BELANJA </t>
  </si>
  <si>
    <t>Penyediaan Gaji dan Tunjangan ASN</t>
  </si>
  <si>
    <t>URUSAN BIDANG PEMBERDAYAAN MASYARAKAT DAN DESA</t>
  </si>
  <si>
    <t>PROGRAM PENUNJANG URUSAN PEMERINTAHAN DAERAH</t>
  </si>
  <si>
    <t>Penyediaan Jasa Surat Menyurat</t>
  </si>
  <si>
    <t>Penyediaan Jasa Komunikasi, SD Air &amp; Listrik</t>
  </si>
  <si>
    <t>Penyediaan Jasa Pelayanan Umum Kantor</t>
  </si>
  <si>
    <t>Penyediaan Bahan Logistik Kantor</t>
  </si>
  <si>
    <t>Penyediaan Komponen Instalasi Listrik/Penerangan Bangunan Kantor</t>
  </si>
  <si>
    <t>Penyediaan Barang Cetakan &amp; Penggandaan</t>
  </si>
  <si>
    <t>Penyediaan Peralatan &amp; Perlengkapan Kantor</t>
  </si>
  <si>
    <t>Penyediaan Bahan Bacaan dan Peraturan Per-Undang Undangan</t>
  </si>
  <si>
    <t>Penyelenggaraan Rapat Koordinasi dan Konsultasi SKPD</t>
  </si>
  <si>
    <t>Penatausahaan Arsip Dinamis pada SKPD</t>
  </si>
  <si>
    <t>Administrasi Barang Milik Daerah pada Perangkat Daerah</t>
  </si>
  <si>
    <t>Pengamanan Barang Milik Daerah SKPD</t>
  </si>
  <si>
    <t>Rekonsiliasi dan Penyusunan Laporan Barang Milik Daerah pada SKPD</t>
  </si>
  <si>
    <t>Penatausahaan Barang Milik Daerah pada SKPD</t>
  </si>
  <si>
    <t>Pengadaan Barang Milik Daerah Penunjang Urusan Pemerintah Daerah</t>
  </si>
  <si>
    <t>Pengadaan Mebel</t>
  </si>
  <si>
    <t>Pemeliharaan/Rehabilitasi Gedung Kantor dan Bangunan Lainnya</t>
  </si>
  <si>
    <t>Penyediaan Jasa Pemeliharaan, Biaya Pemeliharaan dan Pajak Kendaraan Perorangan Dinas atau Kendaraan Dinas Jabatan</t>
  </si>
  <si>
    <t>Penyediaan Jasa Pemeliharaan, Biaya Pemeliharaan, Pajak dan Perizinan Kendaraan Dinas Operasional atau Lapangan</t>
  </si>
  <si>
    <t>Pemeliharaan Mebel</t>
  </si>
  <si>
    <t>Pemeliharaan Peralatan dan Mesin Lainnya</t>
  </si>
  <si>
    <t>Administrasi Kepegawaian Perangkat Daerah</t>
  </si>
  <si>
    <t>Pengadaan Pakaian Dinas Beserta Atribut Kelengkapannya</t>
  </si>
  <si>
    <t>Bimbingan Teknis Implementasi Peraturan Perundang-Undangan</t>
  </si>
  <si>
    <t>Perencanaan, Penganggaran, dan Evaluasi Kinerja Perangkat Daerah</t>
  </si>
  <si>
    <t>Penysunan Dokumen Perencanaan Perangkat Daerah</t>
  </si>
  <si>
    <t>Koordinasi dan Penyusunan DPA-SKPD</t>
  </si>
  <si>
    <t>Koordinasi dan Penyusunan Perubahan  DPA-SKPD</t>
  </si>
  <si>
    <t>Evaluasi Kinerja Perangkat Daerah</t>
  </si>
  <si>
    <t>Koordinasi dan Penyusunan Laporan Capaian Kinerja dan Ikhtisar Realisasi Kinerja SKPD</t>
  </si>
  <si>
    <t>Pelaksanaan Penatausahaan dan Pengujian/Verifikasi Keuangan SKPD</t>
  </si>
  <si>
    <t>Pengelolaan dan Penyiapan Bahan Tanggapan Pemeriksaan</t>
  </si>
  <si>
    <t>Koordinasi dan Penyusunan Laporan Keuangan Bulanan/Triwulanan/Semesteran SKPD</t>
  </si>
  <si>
    <t>Penyediaan Administrasi Pelaksanaan Tugas ASN</t>
  </si>
  <si>
    <t>PROGRAM PEMBERDAYAAN LEMBAGA KEMASYARAKATAN, LEMBAGA ADAT DAN MASYARAKAT HUKUM ADAT</t>
  </si>
  <si>
    <t>Pemberdayaan Lembaga kemasyarakatan yang Bergerak di Bidang Pemberdayaan Desa dan Lembaga Adat Tingkat Daerah Provinsi serta Pemberdayaan Masyarakat Hukum Adat yang Masyarakat Pelakunya Hukum Adat yang Sama Berada di Lintas Daerah Kabupaten/Kota</t>
  </si>
  <si>
    <t>Identifikasi dan Inventarisasi Masyarakat Hukum Adat</t>
  </si>
  <si>
    <t>Fasilitasi Penataan, Pemberdayaan dan Pendayagunaan Kelembagaan Lembaga Kemasyarakatan Desa/Kelurahan (RT, RW, PKK, Posyandu, LPM, dan Karang Taruna), Lembaga Adat Desa/Kelurahan dan Masyarakat Hukum Adat</t>
  </si>
  <si>
    <t>Peningkatan Kapasitas Kelembagaan Lembaga Kemasyarakatan Desa/Kelurahan (RT, RW, PKK, Posyandu, LPM, dan Karang Taruna), Lembaga Adat Desa/Kelurahan dan Masyarakat Hukum Adat</t>
  </si>
  <si>
    <t>Fasilitasi Bulan Bhakti Gotong Royong Masyarakat</t>
  </si>
  <si>
    <t>Fasilitasi Tim Penggerak PKK dalam Penyelenggaraan Gerakan Pemberdayaan Masyarakat dan Kesejahteraan Keluarga</t>
  </si>
  <si>
    <t>Fasilitasi Pengembangan Usaha Ekonomi Masyarakat dan Pemerintah Desa dalam Meningkatkan Pendapatan Asli Desa</t>
  </si>
  <si>
    <t>Fasilitasi Pemerintah Desa dalam PemanfaatanTTG</t>
  </si>
  <si>
    <t>PROGRAM ADMINISTRASI PEMERINTAHAN DESA</t>
  </si>
  <si>
    <t>Pembinaan dan Penyelenggaraan Pemerintahan Desa</t>
  </si>
  <si>
    <t>Fasilitasi Penyusunan Produk Hukum Desa</t>
  </si>
  <si>
    <t>Fasilitasi Penyusunan, Perencanaan, Pelaksanaan dan Pengawasan Pembangunan Desa</t>
  </si>
  <si>
    <t>Fasilitasi Pengelolaan Keuangan Desa</t>
  </si>
  <si>
    <t>Fasilitasi Pengelolaan Aset Desa</t>
  </si>
  <si>
    <t>Fasilitasi Pemilihan, Pengangkatan dan Pemberhentian Kepala Desa</t>
  </si>
  <si>
    <t>Fasilitasi Evaluasi Perkembangan Desa serta Lomba Desa dan Kelurahan</t>
  </si>
  <si>
    <t>Fasilitasi Pelaksanaan Profil Desa dan Kelurahan</t>
  </si>
  <si>
    <t>Pembinaan Aparatur Pemerintah Desa</t>
  </si>
  <si>
    <t>Pembinaan Peningkatan Kapasitas Anggota BPD</t>
  </si>
  <si>
    <t>Pelaksanaan Penugasan Urusan/Kewenangan Provinsi yang Dilaksanakan oleh Desa</t>
  </si>
  <si>
    <t>Pembinaan dan Pengawasan Penetapan Pengaturan BUM Desa Kabupaten/Kota dan Lembaga Kerjasama antar Desa</t>
  </si>
  <si>
    <t>PROGRAM PENINGKATAN KERJASAMA DESA</t>
  </si>
  <si>
    <t>Fasilitasi Kerja Sama antardesa yang Menjadi Kewenangan Provinsi</t>
  </si>
  <si>
    <t>Fasilitasi Kerja Sama antardesa Lintas Kabupaten/Kota</t>
  </si>
  <si>
    <t>Fasilitasi Kerja Sama Desa dengan Pihak Ketiga</t>
  </si>
  <si>
    <t>Fasilitasi Pembangunan Kawasan Perdesaan</t>
  </si>
  <si>
    <t>PROGRAM PENATAAN DESA</t>
  </si>
  <si>
    <t>Penatausahaan Penetapan Susunan Kelembagaan, Pengisian Jabatan, dan Masa Jabatan Kepala Desa Adat Berdasarkan Hukum Adat</t>
  </si>
  <si>
    <t>PROGRAM/KEGIATAN/SUB KEGIATAN TAHUN 2022</t>
  </si>
  <si>
    <t>NO</t>
  </si>
  <si>
    <t>INDIKATOR KINERJA PROGRAM/KEGIATAN/ SUB KEGIATAN</t>
  </si>
  <si>
    <t>RENCANA TAHUN 2022</t>
  </si>
  <si>
    <t>TARGET</t>
  </si>
  <si>
    <t>KEBUTUHAN DANA/ PAGU INDIKATIF</t>
  </si>
  <si>
    <t xml:space="preserve">Persentase realisasi penunjang urusan pemerintahan daerah </t>
  </si>
  <si>
    <t>Dokumen Renstra dan Renja Perangkat daerah yang disusun</t>
  </si>
  <si>
    <t>2 Dokumen</t>
  </si>
  <si>
    <t xml:space="preserve">1. Dokumen Pelaksanaan Anggaran SKPD 
2.  Dokumen Rencana Kerja dan Anggaran SKPD
</t>
  </si>
  <si>
    <t xml:space="preserve">1. 1 Dokumen
2. 1 Dokumen 
</t>
  </si>
  <si>
    <t xml:space="preserve">1. Dokumen Pelaksanaan Anggaran Perubahan SKPD 
2. Dokumen  Rencana Kerja dan Anggaran Perubahan SKPD 
</t>
  </si>
  <si>
    <t xml:space="preserve">Dokumen Evaluasi Perangkat Daerah </t>
  </si>
  <si>
    <t>4 Dokumen</t>
  </si>
  <si>
    <t>Terlaksananya Pembayaran Gaji dan Tunjangan PNS</t>
  </si>
  <si>
    <t>12 Bulan</t>
  </si>
  <si>
    <t>Tersedianya Honorarium Jasa Admiistrasi Keuangan PA,KPA,PPTK dan Honor Lainnya</t>
  </si>
  <si>
    <t xml:space="preserve">Terwujudnya Penatausahaan Keuangan SKPD Dengan Akurat dan Cermat </t>
  </si>
  <si>
    <t xml:space="preserve">Tersusunya Dokumen dan Tanggapan Hasil
Pemeriksaan </t>
  </si>
  <si>
    <t>1 Dokumen</t>
  </si>
  <si>
    <t xml:space="preserve">1. Tersusunya Dokumen Laporan Keuangan Akhir Tahun 
2. Tersusunya Dokumen Laporan Keuangan Semester dan Bulanan
</t>
  </si>
  <si>
    <t xml:space="preserve">1. 1 dokumen 
2. 14 dokumen
</t>
  </si>
  <si>
    <t xml:space="preserve">1. Terlaksananya Pembayaran Asuransi bagi Aset
2. Perangkat Daerah Terlaksananya Rekon Aset 
3. Terlaksananya Reward Aset BMD
</t>
  </si>
  <si>
    <t xml:space="preserve">1. 1 tahun 
2. 4 kali
3. 1 kali
</t>
  </si>
  <si>
    <t xml:space="preserve">1. Penyusunan Laporan Barang Milik Daerah 
2. Rekonsiliasi Barang Milik Daerah
</t>
  </si>
  <si>
    <t xml:space="preserve">1. 2 Dokumen
2. 3 Kali
</t>
  </si>
  <si>
    <t>Terlaksananya Penatausahaan Barang Milik Daerah</t>
  </si>
  <si>
    <t>Tersedianya Komponen Instalasi Listrik dan
Penerangan Bangunan Kantor</t>
  </si>
  <si>
    <t>Tersedianya Peralatan dan perlengkapan Kantor</t>
  </si>
  <si>
    <t xml:space="preserve">1. Tersedianya kebutuhan Alat Tulis Kantor 
2. Tersedianya Makanan dan Minuman Rapat 
</t>
  </si>
  <si>
    <t xml:space="preserve">1. 12 Bulan
2. 840 OH
</t>
  </si>
  <si>
    <t>Tersedianya Kebutuhan Barang Cetakan dan
Penggandaan untuk Kelancaran Kerja</t>
  </si>
  <si>
    <t xml:space="preserve">1. Tersedianya Bahan Bacaan 
2. Tersedianya Bahan Bacaan Peraturan Perundang-Undangan 
</t>
  </si>
  <si>
    <t xml:space="preserve">1. 176 Eksamplar
2. 20 Buku
</t>
  </si>
  <si>
    <t>Terlaksananya dan terikutinya rapat-rapat koordinasi dan konsultasi di luar dan dalam Propinsi</t>
  </si>
  <si>
    <t>Terlaksananya Penatausahaan Arsip Dinamis SKPD</t>
  </si>
  <si>
    <t>Administrasi Umum Perangkat Daerah</t>
  </si>
  <si>
    <t>Penyediaan Jasa Penunjang Urusan Pemerintahan Daerah</t>
  </si>
  <si>
    <t>Administrasi Keuangan Perangkat Daerah</t>
  </si>
  <si>
    <t>Pemeliharaan Barang Milik Daerah pada Perangkat Daerah</t>
  </si>
  <si>
    <t xml:space="preserve">Tersedianya Peralatan Mobeleur </t>
  </si>
  <si>
    <t>9 Unit</t>
  </si>
  <si>
    <t>Terlaksanannya kelancaran pendistribusian surat menyurat</t>
  </si>
  <si>
    <t xml:space="preserve">Rekening Tagihan yang dibayarkan 
1. Listrik 
2. Air 
3. Telepon 
4. Internet 
</t>
  </si>
  <si>
    <t xml:space="preserve">1. Jasa Kebersihan Kantor, Jasa Sopir Kantor dan Jasa Pengamanan Kantor 
2. Jasa Kesehatan Jasmani (Senam Mingguan), Jasa Kesehatan Rohani (Wirid mingguan)
</t>
  </si>
  <si>
    <t xml:space="preserve">1. 12 Bulan
2. 12 Bulan
</t>
  </si>
  <si>
    <t xml:space="preserve">Terpeliharanya Sarana Mobilitas Jabatan </t>
  </si>
  <si>
    <t>1 Unit</t>
  </si>
  <si>
    <t xml:space="preserve">Terpeliharanya Kendaraan Dinas Operasional </t>
  </si>
  <si>
    <t>7 Unit</t>
  </si>
  <si>
    <t xml:space="preserve">Terlaksananya Pemeliharaan Mebeleur Kantor </t>
  </si>
  <si>
    <t xml:space="preserve">1. Terpeliharanya Peralatan Perlengakapan Kantor 
2. Terpeliharanya Peralatan Perlengkapan Kantor 
3. Tersedianya Peralatan Kerja dalam Kondisi Baik 
</t>
  </si>
  <si>
    <t xml:space="preserve">1. 255 Unit
2. 12 Bulan
3. 12 Bulan
</t>
  </si>
  <si>
    <t>Terpeliharanya Gedung Kantor</t>
  </si>
  <si>
    <t>3 Gedung</t>
  </si>
  <si>
    <t>Tersedianya Pengadaan Pakaian Dinas bagi Aparatur Dinas PMD Provinsi Sumatera Barat</t>
  </si>
  <si>
    <t>60 Stel</t>
  </si>
  <si>
    <t xml:space="preserve">Terikutinya Bimbingan Teknis, Pelatihan, Sosialisasi dan Diklat Teknis Pengembangan Sumber Daya Manusia </t>
  </si>
  <si>
    <t>4 Orang</t>
  </si>
  <si>
    <t>Terlaksananya Identifikasi dan Inventarisasi
Masyarakat Hukum Adat</t>
  </si>
  <si>
    <t>18 Kab/Kota</t>
  </si>
  <si>
    <t xml:space="preserve">1. Terlaksananya Pendataan dan Pembinaan Kelembagaan Adat
2. Terlaksananya Pendataan dan Pembinaan Kelembagaan LPM Nagari/Desa/Kelurahan 
3. Terlaksananya Pendataan dan Pembinaan Kelembagaan PKK 
4. Terlaksananya Pendataan dan Pembinaan Posyandu 
5. Terlaksananya Pendataan Karang Taruna Nagari/Desa/Kelurahan 
6. Terlaksananya Pendataan RT/RW 
</t>
  </si>
  <si>
    <t xml:space="preserve">1. 19 Kab/kota
2. 19 Kab/kota
3. 19 Kab/kota
4. 19 Kab/kota
5. 19 Kab/kota
6. 7  Kab/kota
</t>
  </si>
  <si>
    <t xml:space="preserve">1. Terlaksananya Mukerda DPD LPM 
2. Terlaksananya Penilaian Kader Posyandu Berprestasi Tk. Prov. Sumbar 
3. Terlaksananya Penilaian KAN Terbaik Tk. Prov. Sumbar 
4. Terlaksananya Penilaian LPM Tk. Prov. Sumbar 
5. Terlaksananya Peningkatan Kapasitas Kader PKK 
6. Terlaksananya Peningkatan Kapasitas Lembaga Adat/Pemangku Adat 
7. Terlaksananya Peningkatan Kapasitas Pengurus LPM/LPMN/D/K 
8. Terlaksananya Peningkatan Kapasitas Pokjanal/Pokja dan Kader Posyandu 
9. Terlaksananya Temu Kader Posyandu Berprestasi Tk. Prov. Sumbar 
</t>
  </si>
  <si>
    <t xml:space="preserve">1. 55 orang 
2. 11 Kab/Kota 
3. 8 Kab/Kota 
4. 7 Kab/Kota 
5. 786 orang 
6. 834 orang 
7. 323 orang 
8. 910 orang 
9. 57 orang
</t>
  </si>
  <si>
    <t xml:space="preserve">1. Terlaksananya Pembinaan dan Monitoring KPM 
2. Terlaksananya Pencanangan BBGRM 
3. Terlaksananya Sosialisasi KPM 
4. Terlaksanya Pembinaan dan Monitoring BBGRM 
</t>
  </si>
  <si>
    <t xml:space="preserve">1. 11 Kab/Kota 
2. 1 kali 
3. 38 orang 
4. 13 Kab/Kota
</t>
  </si>
  <si>
    <t xml:space="preserve">1. Terikutinya Jambore Nasional Kader PKK 
2. Terikutinya Rakernas/Rakon PKK 
3. Terlaksananya Bimtek Gerakan PKK 
4. Terlaksananya Jambore Kader PKK Tk. Prov. Sumbar 
5. Terlaksananya Orientasi Pengurus TP-PKK Prov. Sumbar 
6. Terlaksananya Pencanangan Bulan Bhakti Dasawisma Tk. Prov. Sumbar 
7. Terlaksananya Penilaian Dasawisma Berprestasi Tk. Prov. Sumbar 
8. Terlaksananya Penilaian Gerakan PKK Tk. Prov. Sumbar 
9. Terlaksananya Peningkatan Wawasan Pengurus TP-PKK 
10. Terlaksananya Rakerda PKK Tahun 2021 
11. Terlaksananya Rakor Ketua dan Sekretaris TP-PKK Kab/Kota se Sumbar 
13. Terlaksananya Temu Ketua Dasawisma Berprestasi Tk. Prov. Sumbar 
14. Terlasksananya Peringatan HKG-PKK Tk. Prov. Sumbar Tahun 2021 
</t>
  </si>
  <si>
    <t xml:space="preserve">1. 1 Kali 
2. 1 kali 
3. 19 Kab/Kota 
4. 1 kali 
5. 40 orang 
6. 1 kali 
7. 11 Kab/Kota 
8. 19 Kab/Kota 
9. 1 kali 
10. 114 orang 
12. 38 orang 
13. 60 orang 
14. 140 orang
</t>
  </si>
  <si>
    <t xml:space="preserve">1. Terfasilitasinya Penilaian Posyantek Tingkat Nasional 
2. Terlaksanannya Penilaian Inovator dan TTG Unggulan Tingkat Provinsi Sumatera Barat 
3. Terlaksananya Gelar Teknologi Tepat Guna Tingkat Provinsi dan Terikutinya Gelar TTG Tingkat Nasional 
4.  Terlaksananya pelatihan Posyantek Tingkat Provinsi Sumatera Barat 
5. Terlaksananya Penilaian KP-SPAMS Terbaik Tingkat Provinsi Sumatera Barat 
6. Terlaksananya Penilaian Posyantek Tingkat Provinsi Sumatera Barat 
7. Terlaksananya Sosialisasi KP-SPAMS Sumatera Barat 
</t>
  </si>
  <si>
    <t xml:space="preserve">7. 40 Orang
6. 19 kab/kota 
5. 10 KP-SPAMS 
4. 30 orang 
3. 2 kali
2. 19 Kab/Kota 
1. 1 kali 
</t>
  </si>
  <si>
    <t xml:space="preserve">1. Terfasilitasinya Penilaian Posyantek Tingkat Nasional 
2. Terlaksanannya Penilaian Inovator dan TTG Unggulan Tingkat Provinsi Sumatera Barat 
3. Terlaksananya Gelar Teknologi Tepat Guna Tingkat Provinsi dan Terikutinya Gelar TTG Tingkat Nasional 
4. Terlaksananya pelatihan Posyantek Tingkat Provinsi 
</t>
  </si>
  <si>
    <t xml:space="preserve">1. 1 kali 
2. 19 Kab/Kota 
3. 2 kali 
4. 30 orang
</t>
  </si>
  <si>
    <t xml:space="preserve">1. terlaksananya Sosialisasi Produk hukum desa 
2. terlaksannya monev penyusunan produk hukum desa </t>
  </si>
  <si>
    <t xml:space="preserve">1. 80 orang 
2. 5 Kab/Kota 
</t>
  </si>
  <si>
    <t>Terlaksananya Rapat Teknis</t>
  </si>
  <si>
    <t>1 kali</t>
  </si>
  <si>
    <t xml:space="preserve">1. Monev dan koordinasi pengelolaan keuangan Desa/nagari 
2. Terlaksananya Rapat Koordinasi Pengelolaan Keuangan Desa </t>
  </si>
  <si>
    <t xml:space="preserve">1. 6 kali 
2. 2 kali 
</t>
  </si>
  <si>
    <t xml:space="preserve">1. Monev dan koordinasi pengelolaan aset Nagari/Desa 
2. Terlaksananya Rapat Teknis identifikasi dan 
</t>
  </si>
  <si>
    <t xml:space="preserve">1. 4 kali 
2. 1 kali
</t>
  </si>
  <si>
    <t xml:space="preserve">1. terlaksananya monev ke Kab/Kota yang melaksanakan Pilkades/Pilwana serentak Tahun 2021 
2. terlaksananya sosialisasi perubahan Permendagri No. 12 Tahun 2014 
</t>
  </si>
  <si>
    <t xml:space="preserve">1. 2 Kab/Kota 
2. 100 orang
</t>
  </si>
  <si>
    <t xml:space="preserve">1. Terlaksananya monev epdeskel dan profil desa/nagari/kelurahan
2. Terlaksananya sosialisasi epdeskel berbasis  website 
</t>
  </si>
  <si>
    <t xml:space="preserve">1. 19 kab/kota 
2. 40 peserta 
</t>
  </si>
  <si>
    <t xml:space="preserve">1. terlaksananya Bimtek Aparatur Pemerintahan Desa 
2. terlaksanya monev pembinaan aparatur pemerintahan Desa 
</t>
  </si>
  <si>
    <t>1. 1300 orang 
2. 4 Kab/Kota</t>
  </si>
  <si>
    <t>1 dokumen</t>
  </si>
  <si>
    <t xml:space="preserve">1. Terlaksananya Penilaian Lomba Nagari dan Kelurahan Berprestasi 
2. terlaksanya Bimtek Peningkatan Kapasitas Anggota BPD 
</t>
  </si>
  <si>
    <t xml:space="preserve">1. 19 Kab/Kota
2. 1000 orang 
</t>
  </si>
  <si>
    <t>1. Terikuti dan terfasilitasinya Promosi Produk BUMNag/BUMDes dalam Gelar TTG Tingkat Nasional 
2. Terikuti dan terfasilitasinya Promosi Produk BUMNag/BUMDes dalam SUMBAR EXPO 
3. Terlaksananya Pelatihan Kewirausahaan Bagi Pelaku BUMNAg/BUMDes 
4. Terlaksananya Pelatihan Peningkatan Potensi Desa melalui BUMNag/BUMDes 
5. Terlaksananya Penilaian BUMNag/BUMDes Tingkat Provinsi Sumatera Barat 
6. Terlaksananya Sosialisasi BUMDes/BUMNag 
7. Terlaksananya Sosialisasi Peningkatan Ekonomi Masyarakat melalui BUMNag/BUMDes</t>
  </si>
  <si>
    <t>1. 1 kali 
2. 1 kali 
3. 100 Orang 
4. 92 Orang 
5. 14 Kab./Kota 
6. 158 Orang 
7. 174 Orang</t>
  </si>
  <si>
    <t xml:space="preserve">1. Terlaksananya Fasilitasi Kerjasama antar Desa dalam rangka Percepatan Pembangunan Desa Tertinggal 
2. Terlaksananya Pembinaan dan Monitoring Indeks Desa Membangun Tahun 2021 
3. Terlaksananya Rakor dan Evaluasi Data IDM untuk aparat Kab/Kota 
</t>
  </si>
  <si>
    <t xml:space="preserve">1. 40 Desa Tertinggal 
2. 14 Kab/Kota 
3. 50 Orang
</t>
  </si>
  <si>
    <t xml:space="preserve">1. Terlaksananya Acara Serah Terima dan Pelepasan Mahasiswa KKN-PPM  
2. Terlaksananya Dukungan TMMD/N ke 110, 111 dan 112 
3. Terlaksananya Monitiring dan Evaluasi TMMD/N 
4. Terlaksananya Pemantauan, Monitoring dan Evaluasi Program KKN-PPM 
5. Terlaksananya Pembelajaran Pemberdayaan Masyarakat melalui Program KKN-PPM 6. Terlaksananya Rapat Koordinasi Teknis TMMD/N ke 110, 111 dan 112 
7. Terlaksananya Rapat Koordinasi TMMD/N ke 110, 111 dan 112 
</t>
  </si>
  <si>
    <t xml:space="preserve">1. 250 Orang
2. 5 Kab/Kota 
3. 5 Kab/Kota 
4. 18 Kab/Kota 
5. 13 Perguruan Tinggi 
6. 5 Kab/Kota 
7. 250 Orang
</t>
  </si>
  <si>
    <t xml:space="preserve">1. Terlaksananya FGD kegiatan Perencanaan Pembangunan Kawasan Perdesaan
2. Terlaksananya Pembinaan dan Monitoring kegiatan Perencanaan Pembangunan Kawasan Perdesaan 
3. Terlaksananya Pembinaan, Fasilitasi, Monitoring dan Evaluasi kegiatan Badan Usaha Milik Desa/Nagari (BUMDes/BUMNag) Bersama pada Kawasan Perdesaan 4.Terlaksananya Rapat Koordinasi Perencanaan Pembangunan Kawasan Perdesaan 
5. Terlaksananya Sosialisasi Badan Usaha Milik Desa/Nagari (BUMDes/BUMNag) Bersama pada Kawasan Perdesaan 
</t>
  </si>
  <si>
    <t xml:space="preserve">1. 8 Kab/Kota
2. 14 Kab/Kota 
3. 14 Kab/Kota 
4. 30 Orang 
5. 50 Orang
</t>
  </si>
  <si>
    <t xml:space="preserve">1. 40 orang 
2. 3 kali
</t>
  </si>
  <si>
    <t xml:space="preserve">1. FGD Kelembagaan Desa Adat 
2. Pembinaan dan Monev Kelembagaan Desa Adat
</t>
  </si>
  <si>
    <t>1. 4 kali 
2. 30 orang</t>
  </si>
  <si>
    <t xml:space="preserve">1. Monitoring dan Evaluasi penataan Desa Adat 
2. Terlaksananya sosialisasi identifikasi dan inventarisasi Kesatuan Masyarakat Hukum Adat </t>
  </si>
  <si>
    <t>Penyediaan Prasarana dan Sarana Pelayanan
Pemerintahan Desa</t>
  </si>
  <si>
    <t xml:space="preserve">Identifikasi, Inventarisasi dan Fasilitasi
Penataan Kesatuan Masyarakat Hukum Adat
dan Desa Adat yang menjadi kewenangan
Provinsi
</t>
  </si>
  <si>
    <t>Fasilitasi Kelembagaan Desa dan Desa Adat</t>
  </si>
  <si>
    <t xml:space="preserve">Pembinaan Manajemen Pemerintahan Desa
</t>
  </si>
  <si>
    <t>Fasilitasi Penyusunan Peraturan Daerah
Kabupaten/Kota dan Peraturan
Bupati/Walikota yang Mengatur Desa</t>
  </si>
  <si>
    <t>Pembinaan Percepatan Pembangunan Desa
melalui Bantuan Keuangan, Bantuan
Pendampingan dan Bantuan Teknis</t>
  </si>
  <si>
    <t>Pembinaan dan Pengawasan atas Penetapan
Rancangan Anggaran Pendapatan dan Belanja
Daerah Kabupaten/Kota dalam Pembiayaan
Desa</t>
  </si>
  <si>
    <t>Fasilitasi Penetapan dan Penegasan Batas Desa</t>
  </si>
  <si>
    <t>Fasilitasi Pembinaan Laporan Kepala Desa</t>
  </si>
  <si>
    <t>Fasilitasi Pencatatan Data dan Informasi
mengenai Pemerintahan Desa di
Kabupaten/Kota</t>
  </si>
  <si>
    <t xml:space="preserve">Fasilitasi Peran BPD dalam Penyelenggaraan
Pemerintahan Desa
</t>
  </si>
  <si>
    <t>Fasilitasi Pengembangan Inovasi Desa</t>
  </si>
  <si>
    <t>Fasilitasi Pekan Inovasi Perkembangan Desa</t>
  </si>
  <si>
    <t>Fasilitasi Penetapan Kewenangan Desa dan
Desa Adat di Kabupaten/Kota</t>
  </si>
  <si>
    <t xml:space="preserve">Fasilitasi Penyediaan Sarana dan Prasarana
Kelembagaan Lembaga Kemasyarakatan
Desa/Kelurahan (RT, RW, PKK, Posyandu, LPM,
dan Karang Taruna), Lembaga Adat
Desa/Kelurahan dan Masyarakat Hukum Adat
</t>
  </si>
  <si>
    <t>Fasilitasi Penyelenggaraan Ketentraman,
Ketertiban dan Perlindungan Masyarakat Desa</t>
  </si>
  <si>
    <t xml:space="preserve">Tersusunnya Dokumen LAKIP, LKPJ, LPPD dan EKPPD Perangkat Daerah 
</t>
  </si>
  <si>
    <t>Koordinasi dan Sinkronisasi perencanaan perangkat daerah</t>
  </si>
  <si>
    <t>Fasilitasi Kabupaten/Kota dan Desa dalam
rangka Penataan Desa</t>
  </si>
  <si>
    <t xml:space="preserve">  </t>
  </si>
  <si>
    <t xml:space="preserve">1. Terlaksannya Monev Pembinaan Peningkatan
Kapasitas Anggota BPD
2. Terlaksananya Peningkatan Kapasitas Anggota BPD
</t>
  </si>
  <si>
    <t xml:space="preserve">1. 5 Kab/Kota
2. 1000 orang
</t>
  </si>
  <si>
    <t xml:space="preserve">1. Terlaksananya  Sinkronisasi antara Pemerintah Pusat Provinsi dan Kabupaten/Kota
2. Terlaksananya Forum OPD Urusan Pemberdayaan Masyarakat dan Desa
3. Monitoring Evaluasi Kabupaten/kota
</t>
  </si>
  <si>
    <t xml:space="preserve">1. 1 Kali
2. 1 Kali/ 57 Orang
3. 19 Kab/Kota
</t>
  </si>
  <si>
    <t xml:space="preserve">Tersusunya Peraturan Gubernur tentang kewenangan provinsi di desa/nagari </t>
  </si>
  <si>
    <t xml:space="preserve">1. Terlaksananya Sosialisasi  Pembiayaan Desa yang berasal dari APBD Kab/Kota
2. Terlaksananya FGD Pembiayaan Desa  oleh APBD Kabupaten/kota berdasarkan angka kemiskinan, luas wilayah dan topografi Desa
3. Terlaksananya Monitoring Evaluasi  Pembiayaan Desa oleh Kabupaten/kota yang tepat waktu
</t>
  </si>
  <si>
    <t>PERATURAN MENTERI DALAM NEGERI
NOMOR 37 TAHUN 2007
TENTANG
PEDOMAN PENGELOLAAN KEUANGAN DESA , UU 6 TAHUN 2014 PASAL 114, PP 47 TAHUN 2015</t>
  </si>
  <si>
    <t xml:space="preserve">1. 14 Kab/Kota / 28 orang
2. 14 Kab/Kota  / 28 orang
3. 14 Kab/kota
</t>
  </si>
  <si>
    <t>RENCANA TAHUN 2023</t>
  </si>
  <si>
    <t>RENCANA TAHUN 2024</t>
  </si>
  <si>
    <t>RENCANA TAHUN 2025</t>
  </si>
  <si>
    <t>RENCANA TAHUN 2026</t>
  </si>
  <si>
    <t>Terlaksananya Fasilitasi Penyediaan Sarana dan Prasarana Lembaga Kemasyarakatan Desa/Kelurahan (RT, RW, PKK, Posyandu, LPM,
dan Karang Taruna), Lembaga Adat
Desa/Kelurahan dan Masyarakat Hukum Adat )</t>
  </si>
  <si>
    <t xml:space="preserve">
</t>
  </si>
  <si>
    <t>1. FGD Pembentukan Satlinmas 
2. Monitoring, Evaluasi dan Identifikasi Satlinmas Desa 
3. Sosialisasi Peraturan Menteri Dalam Negeri Nomor 26 Tahun 2020</t>
  </si>
  <si>
    <t xml:space="preserve">1. 50 Nagari
2. 19 Kab/Kota 
3. 100 Orang
</t>
  </si>
  <si>
    <t xml:space="preserve">1. Dokumen Renstra dan Renja Perangkat daerah yang disusun
2. Terlaksananya Forum OPD antara Pemerintah Provinsi Kabupaten/kota dan Pemrinrah Pusat
3. Terlaksananya Monitoring  Evaluasi dan Sinkronisasi Ke Kabupaten/Kota dan Ke Pemerintah Pusat
</t>
  </si>
  <si>
    <t xml:space="preserve">1. 2 Dokumen
2. 19 Kab/Kota
3. 19 Kab/Kota
</t>
  </si>
  <si>
    <t>40 Orang</t>
  </si>
  <si>
    <t>14 Kab/kota</t>
  </si>
  <si>
    <t>Pembinaan dan Monitoring ke Kab/Kota yang menyusun Perbup/Perwako</t>
  </si>
  <si>
    <t>Bimbingan Teknis terhadap Aparatur Desa terpilih tentang Manajemen Pemerintah Desa
khususnya Regulasi terbaru Pemerintah Desa</t>
  </si>
  <si>
    <t>200 Orang</t>
  </si>
  <si>
    <t xml:space="preserve">1. 19 kab/kota 
2. 80 peserta 
</t>
  </si>
  <si>
    <t>Monitoring Evaluasi Penetapan Batas Desa dan Rapat Koordinasi Penatapan Batas Desa</t>
  </si>
  <si>
    <t>14 Kab/Kota dan 80 orang</t>
  </si>
  <si>
    <t>Monitoring dan  Evaluasi ke Kepala Desa baru terpilih Rapat Koordinasi dengan Kabupaten/Kota yang Kepala Desa nya Baru terpilih</t>
  </si>
  <si>
    <t>Monitoring dan Evaluasi ke Kabupaten/Kota
Rapat Koordinasi tentang pendapatan, data dan informasi Desa</t>
  </si>
  <si>
    <t>FGD tentang Peran BPD dalam Pemerintah Desa dan Sosialisasi Regulasi Desa dan BPD bagi BPD yang baru terpilih</t>
  </si>
  <si>
    <t>100 orang dan 100 orang</t>
  </si>
  <si>
    <t>Identifikasi dan Pendataan Inovasi Desa Rakor Inovasi Desa dengan Kabupaten/Kota</t>
  </si>
  <si>
    <t>14 Kab/Kota dan 50 orang</t>
  </si>
  <si>
    <t>Jumlah Desa Adat yang terbentuk</t>
  </si>
  <si>
    <t>1 Desa Adat</t>
  </si>
  <si>
    <t>2 Desa Adat</t>
  </si>
  <si>
    <t>3 Desa Adat</t>
  </si>
  <si>
    <t>Jumlah Kerjasama Desa</t>
  </si>
  <si>
    <t xml:space="preserve">130 Dokumen </t>
  </si>
  <si>
    <t xml:space="preserve">145 Dokumen </t>
  </si>
  <si>
    <t xml:space="preserve">160 Dokumen </t>
  </si>
  <si>
    <t xml:space="preserve">180 Dokumen </t>
  </si>
  <si>
    <t xml:space="preserve">200 Dokumen </t>
  </si>
  <si>
    <t>Jumlah Desa/Nagari dan Kelurahan Cepat berkembang</t>
  </si>
  <si>
    <t>410 Desa/ Nagari dan kelurahan</t>
  </si>
  <si>
    <t>450 Desa/ Nagari dan kelurahan</t>
  </si>
  <si>
    <t>500 Desa/ Nagari dan kelurahan</t>
  </si>
  <si>
    <t>550 Desa/ Nagari dan kelurahan</t>
  </si>
  <si>
    <t>600 Desa/ Nagari dan kelurahan</t>
  </si>
  <si>
    <t xml:space="preserve">Jumlah Lembaga Kemasyarakatan yang aktif
1. KAN
2. Posyandu Mandiri
3. LPM Mandiri
4. Dasawisma Mandiri
</t>
  </si>
  <si>
    <t xml:space="preserve">350
2.400
7
11.300
</t>
  </si>
  <si>
    <t xml:space="preserve">400
2500
15
11.800
</t>
  </si>
  <si>
    <t xml:space="preserve">450
2600
25
12.300
</t>
  </si>
  <si>
    <t xml:space="preserve">500
2700
37
12.800
</t>
  </si>
  <si>
    <t xml:space="preserve">544
2800
50
13.300
</t>
  </si>
  <si>
    <t xml:space="preserve">Penyediaan Kendaraan Dinas/Operasional </t>
  </si>
  <si>
    <t>Tesedianya Kendaraan Dinas Operasional</t>
  </si>
  <si>
    <t xml:space="preserve">1 Unit </t>
  </si>
  <si>
    <t>10 Sarana dan Prasarana Lembaga Kemasyarakatan</t>
  </si>
  <si>
    <t>Terlaksananaya Pemberian Bantuan Keuangan ke Desa Bantuan Teknis dan Bantuan Pendampingan</t>
  </si>
  <si>
    <t>10 Desa</t>
  </si>
  <si>
    <t>Terikutinya Pekan Inovasi Desa</t>
  </si>
  <si>
    <t>1 Kali</t>
  </si>
  <si>
    <t>Terlaksananya Fasilitasi Penetaoan Kewenangan Desa di Kabupaten/Kota</t>
  </si>
  <si>
    <t>14 Kab/Kota</t>
  </si>
  <si>
    <t>Terlaksananya Penataan desa</t>
  </si>
  <si>
    <t>20 Desa</t>
  </si>
  <si>
    <t>Tersedianya Sarana dan Prasarana Pelayanan Pemerintah Desa</t>
  </si>
  <si>
    <t xml:space="preserve">1. 5 Kab/Kota
2. 1500orang
</t>
  </si>
  <si>
    <t>RENCANA PROGRAM, KEGIATAN, INDIKATOR KINERJA, KELOMPOK SASARAN DAN PENDANAAN INDIKATIF</t>
  </si>
  <si>
    <t>DINAS PEMBERDAYAAN MASAYARAKAT DAN DESA</t>
  </si>
  <si>
    <t>PROVINSI SUMATERA BARAT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</si>
</sst>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164" formatCode="_(* #,##0_);_(* \(#,##0\);_(* &quot;-&quot;_);_(@_)"/>
    <numFmt numFmtId="165" formatCode="00000"/>
  </numFmts>
  <fonts count="31" x14ac:knownFonts="1">
    <font>
      <sz val="11"/>
      <color theme="1"/>
      <name val="Calibri"/>
      <family val="2"/>
      <scheme val="minor"/>
    </font>
    <font>
      <sz val="11"/>
      <color theme="1"/>
      <name val="Calibri"/>
      <family val="2"/>
      <charset val="1"/>
      <scheme val="minor"/>
    </font>
    <font>
      <b/>
      <sz val="9"/>
      <name val="Arial Narrow"/>
      <family val="2"/>
    </font>
    <font>
      <sz val="9"/>
      <name val="Arial Narrow"/>
      <family val="2"/>
    </font>
    <font>
      <b/>
      <sz val="16"/>
      <name val="Arial Narrow"/>
      <family val="2"/>
    </font>
    <font>
      <b/>
      <sz val="11"/>
      <name val="Arial Narrow"/>
      <family val="2"/>
    </font>
    <font>
      <b/>
      <sz val="14"/>
      <name val="Arial Narrow"/>
      <family val="2"/>
    </font>
    <font>
      <b/>
      <sz val="12"/>
      <name val="Arial Narrow"/>
      <family val="2"/>
    </font>
    <font>
      <b/>
      <sz val="11"/>
      <color theme="1"/>
      <name val="Arial Narrow"/>
      <family val="2"/>
    </font>
    <font>
      <sz val="11"/>
      <name val="Arial Narrow"/>
      <family val="2"/>
    </font>
    <font>
      <b/>
      <sz val="11"/>
      <color theme="3"/>
      <name val="Arial Narrow"/>
      <family val="2"/>
    </font>
    <font>
      <sz val="11"/>
      <color theme="3"/>
      <name val="Calibri"/>
      <family val="2"/>
      <charset val="1"/>
      <scheme val="minor"/>
    </font>
    <font>
      <sz val="11"/>
      <color theme="1"/>
      <name val="Arial Narrow"/>
      <family val="2"/>
    </font>
    <font>
      <sz val="11"/>
      <color rgb="FF000000"/>
      <name val="Arial Narrow"/>
      <family val="2"/>
    </font>
    <font>
      <sz val="10"/>
      <color rgb="FF000000"/>
      <name val="Arial Narrow"/>
      <family val="2"/>
    </font>
    <font>
      <sz val="10"/>
      <name val="Arial Narrow"/>
      <family val="2"/>
    </font>
    <font>
      <b/>
      <sz val="10"/>
      <color rgb="FF000000"/>
      <name val="Arial Narrow"/>
      <family val="2"/>
    </font>
    <font>
      <b/>
      <sz val="10"/>
      <name val="Arial Narrow"/>
      <family val="2"/>
    </font>
    <font>
      <sz val="10"/>
      <color theme="1"/>
      <name val="Arial Narrow"/>
      <family val="2"/>
    </font>
    <font>
      <sz val="11"/>
      <color theme="3"/>
      <name val="Arial Narrow"/>
      <family val="2"/>
    </font>
    <font>
      <sz val="14"/>
      <name val="Arial Narrow"/>
      <family val="2"/>
    </font>
    <font>
      <sz val="11"/>
      <color theme="1"/>
      <name val="Calibri"/>
      <family val="2"/>
      <scheme val="minor"/>
    </font>
    <font>
      <sz val="12"/>
      <color rgb="FF000000"/>
      <name val="Arial Narrow"/>
      <family val="2"/>
    </font>
    <font>
      <b/>
      <sz val="12"/>
      <color theme="1"/>
      <name val="Arial Narrow"/>
      <family val="2"/>
    </font>
    <font>
      <sz val="12"/>
      <color theme="1"/>
      <name val="Arial Narrow"/>
      <family val="2"/>
    </font>
    <font>
      <sz val="12"/>
      <name val="Arial Narrow"/>
      <family val="2"/>
    </font>
    <font>
      <sz val="12"/>
      <color theme="3"/>
      <name val="Arial Narrow"/>
      <family val="2"/>
    </font>
    <font>
      <b/>
      <sz val="12"/>
      <color theme="3"/>
      <name val="Arial Narrow"/>
      <family val="2"/>
    </font>
    <font>
      <b/>
      <sz val="12"/>
      <color rgb="FFFF0000"/>
      <name val="Arial Narrow"/>
      <family val="2"/>
    </font>
    <font>
      <b/>
      <sz val="12"/>
      <color rgb="FF000000"/>
      <name val="Arial Narrow"/>
      <family val="2"/>
    </font>
    <font>
      <b/>
      <sz val="18"/>
      <color theme="1"/>
      <name val="Arial Narrow"/>
      <family val="2"/>
    </font>
  </fonts>
  <fills count="10">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2"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s>
  <borders count="27">
    <border>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thin">
        <color indexed="64"/>
      </bottom>
      <diagonal/>
    </border>
  </borders>
  <cellStyleXfs count="4">
    <xf numFmtId="0" fontId="0" fillId="0" borderId="0"/>
    <xf numFmtId="0" fontId="1" fillId="0" borderId="0"/>
    <xf numFmtId="41" fontId="1" fillId="0" borderId="0" applyFont="0" applyFill="0" applyBorder="0" applyAlignment="0" applyProtection="0"/>
    <xf numFmtId="41" fontId="21" fillId="0" borderId="0" applyFont="0" applyFill="0" applyBorder="0" applyAlignment="0" applyProtection="0"/>
  </cellStyleXfs>
  <cellXfs count="303">
    <xf numFmtId="0" fontId="0" fillId="0" borderId="0" xfId="0"/>
    <xf numFmtId="0" fontId="3" fillId="2" borderId="0" xfId="1" applyFont="1" applyFill="1" applyBorder="1" applyAlignment="1">
      <alignment vertical="center"/>
    </xf>
    <xf numFmtId="0" fontId="3" fillId="2" borderId="0" xfId="1" applyFont="1" applyFill="1" applyAlignment="1">
      <alignment vertical="center"/>
    </xf>
    <xf numFmtId="0" fontId="3" fillId="2" borderId="0" xfId="1" applyFont="1" applyFill="1" applyBorder="1" applyAlignment="1">
      <alignment vertical="center" wrapText="1"/>
    </xf>
    <xf numFmtId="0" fontId="3" fillId="2" borderId="0" xfId="1" applyFont="1" applyFill="1" applyAlignment="1">
      <alignment vertical="center" wrapText="1"/>
    </xf>
    <xf numFmtId="0" fontId="1" fillId="0" borderId="0" xfId="1"/>
    <xf numFmtId="0" fontId="11" fillId="0" borderId="0" xfId="1" applyFont="1"/>
    <xf numFmtId="41" fontId="5" fillId="4" borderId="3" xfId="1" applyNumberFormat="1" applyFont="1" applyFill="1" applyBorder="1" applyAlignment="1">
      <alignment horizontal="left" vertical="top"/>
    </xf>
    <xf numFmtId="41" fontId="11" fillId="0" borderId="0" xfId="1" applyNumberFormat="1" applyFont="1"/>
    <xf numFmtId="0" fontId="12" fillId="5" borderId="3" xfId="1" applyFont="1" applyFill="1" applyBorder="1" applyAlignment="1">
      <alignment horizontal="left" vertical="top" wrapText="1"/>
    </xf>
    <xf numFmtId="0" fontId="13" fillId="5" borderId="3" xfId="0" applyFont="1" applyFill="1" applyBorder="1" applyAlignment="1">
      <alignment horizontal="left" vertical="top" wrapText="1"/>
    </xf>
    <xf numFmtId="0" fontId="12" fillId="5" borderId="3" xfId="0" applyFont="1" applyFill="1" applyBorder="1" applyAlignment="1">
      <alignment horizontal="left" vertical="top" wrapText="1"/>
    </xf>
    <xf numFmtId="0" fontId="14" fillId="5" borderId="3" xfId="0" applyFont="1" applyFill="1" applyBorder="1" applyAlignment="1">
      <alignment horizontal="left" vertical="top" wrapText="1"/>
    </xf>
    <xf numFmtId="0" fontId="15" fillId="5" borderId="3" xfId="0" applyFont="1" applyFill="1" applyBorder="1" applyAlignment="1">
      <alignment horizontal="left" vertical="top" wrapText="1"/>
    </xf>
    <xf numFmtId="0" fontId="16" fillId="7" borderId="3" xfId="0" applyFont="1" applyFill="1" applyBorder="1" applyAlignment="1">
      <alignment horizontal="left" vertical="top" wrapText="1"/>
    </xf>
    <xf numFmtId="0" fontId="16" fillId="3" borderId="3" xfId="0" applyFont="1" applyFill="1" applyBorder="1" applyAlignment="1">
      <alignment horizontal="left" vertical="top" wrapText="1"/>
    </xf>
    <xf numFmtId="0" fontId="15" fillId="0" borderId="3" xfId="0" applyFont="1" applyBorder="1" applyAlignment="1">
      <alignment horizontal="left" vertical="top" wrapText="1"/>
    </xf>
    <xf numFmtId="0" fontId="14" fillId="0" borderId="3" xfId="0" applyFont="1" applyBorder="1" applyAlignment="1">
      <alignment horizontal="left" vertical="top" wrapText="1"/>
    </xf>
    <xf numFmtId="0" fontId="7" fillId="7" borderId="3" xfId="0" applyFont="1" applyFill="1" applyBorder="1" applyAlignment="1">
      <alignment horizontal="left" vertical="top" wrapText="1"/>
    </xf>
    <xf numFmtId="0" fontId="17" fillId="3" borderId="3" xfId="0" applyFont="1" applyFill="1" applyBorder="1" applyAlignment="1">
      <alignment horizontal="left" vertical="top" wrapText="1"/>
    </xf>
    <xf numFmtId="0" fontId="1" fillId="5" borderId="0" xfId="1" applyFill="1"/>
    <xf numFmtId="0" fontId="18" fillId="0" borderId="3" xfId="0" applyFont="1" applyBorder="1" applyAlignment="1">
      <alignment horizontal="left" vertical="top" wrapText="1"/>
    </xf>
    <xf numFmtId="0" fontId="17" fillId="7" borderId="3" xfId="0" applyFont="1" applyFill="1" applyBorder="1" applyAlignment="1">
      <alignment horizontal="left" vertical="top" wrapText="1"/>
    </xf>
    <xf numFmtId="41" fontId="5" fillId="0" borderId="3" xfId="1" applyNumberFormat="1" applyFont="1" applyFill="1" applyBorder="1" applyAlignment="1">
      <alignment horizontal="right" vertical="top"/>
    </xf>
    <xf numFmtId="0" fontId="3" fillId="0" borderId="0" xfId="1" applyFont="1" applyAlignment="1">
      <alignment vertical="center"/>
    </xf>
    <xf numFmtId="0" fontId="3" fillId="2" borderId="0" xfId="1" applyFont="1" applyFill="1" applyBorder="1" applyAlignment="1">
      <alignment vertical="top"/>
    </xf>
    <xf numFmtId="0" fontId="6" fillId="0" borderId="0" xfId="1" applyFont="1" applyBorder="1" applyAlignment="1">
      <alignment horizontal="center" vertical="top" wrapText="1"/>
    </xf>
    <xf numFmtId="0" fontId="3" fillId="2" borderId="0" xfId="1" applyFont="1" applyFill="1" applyBorder="1" applyAlignment="1">
      <alignment vertical="top" wrapText="1"/>
    </xf>
    <xf numFmtId="0" fontId="5" fillId="0" borderId="0" xfId="1" applyFont="1" applyBorder="1" applyAlignment="1">
      <alignment horizontal="left" vertical="top" wrapText="1"/>
    </xf>
    <xf numFmtId="41" fontId="5" fillId="0" borderId="3" xfId="1" applyNumberFormat="1" applyFont="1" applyFill="1" applyBorder="1" applyAlignment="1">
      <alignment horizontal="right" vertical="top" wrapText="1"/>
    </xf>
    <xf numFmtId="164" fontId="5" fillId="2" borderId="3" xfId="1" applyNumberFormat="1" applyFont="1" applyFill="1" applyBorder="1" applyAlignment="1">
      <alignment vertical="top" wrapText="1"/>
    </xf>
    <xf numFmtId="164" fontId="9" fillId="2" borderId="3" xfId="1" applyNumberFormat="1" applyFont="1" applyFill="1" applyBorder="1" applyAlignment="1">
      <alignment vertical="top" wrapText="1"/>
    </xf>
    <xf numFmtId="14" fontId="10" fillId="2" borderId="3" xfId="1" applyNumberFormat="1" applyFont="1" applyFill="1" applyBorder="1" applyAlignment="1">
      <alignment vertical="top"/>
    </xf>
    <xf numFmtId="41" fontId="8" fillId="6" borderId="3" xfId="1" applyNumberFormat="1" applyFont="1" applyFill="1" applyBorder="1" applyAlignment="1">
      <alignment horizontal="left" vertical="top" wrapText="1"/>
    </xf>
    <xf numFmtId="41" fontId="5" fillId="7" borderId="3" xfId="1" applyNumberFormat="1" applyFont="1" applyFill="1" applyBorder="1" applyAlignment="1">
      <alignment horizontal="left" vertical="top" wrapText="1"/>
    </xf>
    <xf numFmtId="41" fontId="5" fillId="3" borderId="3" xfId="1" applyNumberFormat="1" applyFont="1" applyFill="1" applyBorder="1" applyAlignment="1">
      <alignment horizontal="left" vertical="top" wrapText="1"/>
    </xf>
    <xf numFmtId="165" fontId="12" fillId="5" borderId="3" xfId="1" applyNumberFormat="1" applyFont="1" applyFill="1" applyBorder="1" applyAlignment="1">
      <alignment horizontal="left" vertical="top" wrapText="1"/>
    </xf>
    <xf numFmtId="14" fontId="8" fillId="3" borderId="3" xfId="1" applyNumberFormat="1" applyFont="1" applyFill="1" applyBorder="1" applyAlignment="1">
      <alignment vertical="top" wrapText="1"/>
    </xf>
    <xf numFmtId="41" fontId="9" fillId="5" borderId="3" xfId="1" applyNumberFormat="1" applyFont="1" applyFill="1" applyBorder="1" applyAlignment="1">
      <alignment vertical="top" wrapText="1"/>
    </xf>
    <xf numFmtId="41" fontId="5" fillId="3" borderId="3" xfId="1" applyNumberFormat="1" applyFont="1" applyFill="1" applyBorder="1" applyAlignment="1">
      <alignment vertical="top" wrapText="1"/>
    </xf>
    <xf numFmtId="0" fontId="12" fillId="5" borderId="9" xfId="1" applyFont="1" applyFill="1" applyBorder="1" applyAlignment="1">
      <alignment vertical="top"/>
    </xf>
    <xf numFmtId="0" fontId="12" fillId="0" borderId="4" xfId="1" applyFont="1" applyBorder="1" applyAlignment="1">
      <alignment vertical="top"/>
    </xf>
    <xf numFmtId="0" fontId="12" fillId="0" borderId="9" xfId="1" applyFont="1" applyBorder="1" applyAlignment="1">
      <alignment vertical="top"/>
    </xf>
    <xf numFmtId="0" fontId="12" fillId="5" borderId="4" xfId="1" applyFont="1" applyFill="1" applyBorder="1" applyAlignment="1">
      <alignment vertical="top"/>
    </xf>
    <xf numFmtId="0" fontId="12" fillId="5" borderId="9" xfId="1" applyFont="1" applyFill="1" applyBorder="1" applyAlignment="1">
      <alignment vertical="top" wrapText="1"/>
    </xf>
    <xf numFmtId="0" fontId="12" fillId="5" borderId="10" xfId="1" applyFont="1" applyFill="1" applyBorder="1" applyAlignment="1">
      <alignment vertical="top" wrapText="1"/>
    </xf>
    <xf numFmtId="0" fontId="12" fillId="5" borderId="7" xfId="1" applyFont="1" applyFill="1" applyBorder="1" applyAlignment="1">
      <alignment vertical="top" wrapText="1"/>
    </xf>
    <xf numFmtId="0" fontId="20" fillId="0" borderId="0" xfId="1" applyFont="1" applyBorder="1" applyAlignment="1">
      <alignment horizontal="center" vertical="top" wrapText="1"/>
    </xf>
    <xf numFmtId="0" fontId="19" fillId="0" borderId="4" xfId="1" applyFont="1" applyBorder="1" applyAlignment="1">
      <alignment vertical="top"/>
    </xf>
    <xf numFmtId="0" fontId="3" fillId="2" borderId="0" xfId="1" applyFont="1" applyFill="1" applyBorder="1" applyAlignment="1">
      <alignment horizontal="left" vertical="top"/>
    </xf>
    <xf numFmtId="0" fontId="3" fillId="2" borderId="0" xfId="1" applyFont="1" applyFill="1" applyBorder="1" applyAlignment="1">
      <alignment horizontal="left" vertical="top" wrapText="1"/>
    </xf>
    <xf numFmtId="0" fontId="12" fillId="0" borderId="3" xfId="1" applyFont="1" applyBorder="1" applyAlignment="1">
      <alignment horizontal="left" vertical="top" wrapText="1"/>
    </xf>
    <xf numFmtId="0" fontId="19" fillId="0" borderId="3" xfId="1" applyFont="1" applyBorder="1" applyAlignment="1">
      <alignment horizontal="left" vertical="top"/>
    </xf>
    <xf numFmtId="0" fontId="12" fillId="0" borderId="3" xfId="1" applyFont="1" applyBorder="1" applyAlignment="1">
      <alignment horizontal="left" vertical="top"/>
    </xf>
    <xf numFmtId="0" fontId="12" fillId="5" borderId="3" xfId="1" applyFont="1" applyFill="1" applyBorder="1" applyAlignment="1">
      <alignment horizontal="left" vertical="top"/>
    </xf>
    <xf numFmtId="0" fontId="12" fillId="5" borderId="9" xfId="1" applyFont="1" applyFill="1" applyBorder="1" applyAlignment="1">
      <alignment horizontal="left" vertical="top" wrapText="1"/>
    </xf>
    <xf numFmtId="0" fontId="12" fillId="0" borderId="9" xfId="1" applyFont="1" applyBorder="1" applyAlignment="1">
      <alignment vertical="top" wrapText="1"/>
    </xf>
    <xf numFmtId="0" fontId="12" fillId="5" borderId="3" xfId="1" applyFont="1" applyFill="1" applyBorder="1" applyAlignment="1">
      <alignment vertical="top" wrapText="1"/>
    </xf>
    <xf numFmtId="0" fontId="17" fillId="5" borderId="3" xfId="0" applyFont="1" applyFill="1" applyBorder="1" applyAlignment="1">
      <alignment horizontal="left" vertical="top" wrapText="1"/>
    </xf>
    <xf numFmtId="3" fontId="12" fillId="0" borderId="4" xfId="1" applyNumberFormat="1" applyFont="1" applyBorder="1" applyAlignment="1">
      <alignment vertical="top"/>
    </xf>
    <xf numFmtId="3" fontId="12" fillId="5" borderId="4" xfId="1" applyNumberFormat="1" applyFont="1" applyFill="1" applyBorder="1" applyAlignment="1">
      <alignment vertical="top"/>
    </xf>
    <xf numFmtId="0" fontId="12" fillId="5" borderId="20" xfId="1" applyFont="1" applyFill="1" applyBorder="1" applyAlignment="1">
      <alignment horizontal="left" vertical="top" wrapText="1"/>
    </xf>
    <xf numFmtId="0" fontId="3" fillId="0" borderId="5" xfId="1" applyFont="1" applyBorder="1" applyAlignment="1">
      <alignment vertical="center"/>
    </xf>
    <xf numFmtId="0" fontId="5" fillId="8" borderId="22" xfId="1" applyFont="1" applyFill="1" applyBorder="1" applyAlignment="1">
      <alignment horizontal="center" vertical="top" wrapText="1"/>
    </xf>
    <xf numFmtId="0" fontId="12" fillId="8" borderId="7" xfId="1" applyFont="1" applyFill="1" applyBorder="1" applyAlignment="1">
      <alignment horizontal="center" vertical="top"/>
    </xf>
    <xf numFmtId="0" fontId="8" fillId="0" borderId="6" xfId="1" applyFont="1" applyBorder="1" applyAlignment="1">
      <alignment horizontal="center" vertical="top" wrapText="1"/>
    </xf>
    <xf numFmtId="0" fontId="8" fillId="0" borderId="19" xfId="1" applyFont="1" applyBorder="1" applyAlignment="1">
      <alignment horizontal="center" vertical="top" wrapText="1"/>
    </xf>
    <xf numFmtId="0" fontId="12" fillId="8" borderId="17" xfId="1" applyFont="1" applyFill="1" applyBorder="1"/>
    <xf numFmtId="0" fontId="12" fillId="8" borderId="22" xfId="1" applyFont="1" applyFill="1" applyBorder="1" applyAlignment="1">
      <alignment horizontal="left" vertical="top"/>
    </xf>
    <xf numFmtId="0" fontId="12" fillId="8" borderId="23" xfId="1" applyFont="1" applyFill="1" applyBorder="1" applyAlignment="1">
      <alignment vertical="top"/>
    </xf>
    <xf numFmtId="0" fontId="12" fillId="0" borderId="2" xfId="1" applyFont="1" applyBorder="1"/>
    <xf numFmtId="0" fontId="19" fillId="0" borderId="2" xfId="1" applyFont="1" applyBorder="1"/>
    <xf numFmtId="0" fontId="19" fillId="0" borderId="9" xfId="1" applyFont="1" applyBorder="1" applyAlignment="1">
      <alignment vertical="top"/>
    </xf>
    <xf numFmtId="0" fontId="19" fillId="4" borderId="2" xfId="1" applyFont="1" applyFill="1" applyBorder="1"/>
    <xf numFmtId="0" fontId="19" fillId="4" borderId="9" xfId="1" applyFont="1" applyFill="1" applyBorder="1" applyAlignment="1">
      <alignment vertical="top"/>
    </xf>
    <xf numFmtId="0" fontId="19" fillId="4" borderId="3" xfId="1" applyFont="1" applyFill="1" applyBorder="1" applyAlignment="1">
      <alignment horizontal="left" vertical="top"/>
    </xf>
    <xf numFmtId="3" fontId="12" fillId="0" borderId="8" xfId="0" applyNumberFormat="1" applyFont="1" applyBorder="1" applyAlignment="1">
      <alignment vertical="top"/>
    </xf>
    <xf numFmtId="0" fontId="9" fillId="0" borderId="2" xfId="1" applyFont="1" applyBorder="1"/>
    <xf numFmtId="0" fontId="12" fillId="5" borderId="2" xfId="1" applyFont="1" applyFill="1" applyBorder="1"/>
    <xf numFmtId="0" fontId="13" fillId="0" borderId="0" xfId="0" applyFont="1" applyBorder="1" applyAlignment="1">
      <alignment wrapText="1"/>
    </xf>
    <xf numFmtId="0" fontId="12" fillId="5" borderId="3" xfId="1" applyFont="1" applyFill="1" applyBorder="1"/>
    <xf numFmtId="0" fontId="12" fillId="0" borderId="21" xfId="1" applyFont="1" applyBorder="1"/>
    <xf numFmtId="0" fontId="12" fillId="0" borderId="0" xfId="1" applyFont="1" applyBorder="1" applyAlignment="1">
      <alignment vertical="top"/>
    </xf>
    <xf numFmtId="0" fontId="12" fillId="5" borderId="8" xfId="1" applyFont="1" applyFill="1" applyBorder="1" applyAlignment="1">
      <alignment vertical="top"/>
    </xf>
    <xf numFmtId="0" fontId="12" fillId="0" borderId="0" xfId="1" applyFont="1" applyBorder="1" applyAlignment="1">
      <alignment horizontal="left" vertical="top"/>
    </xf>
    <xf numFmtId="0" fontId="12" fillId="0" borderId="8" xfId="1" applyFont="1" applyBorder="1" applyAlignment="1">
      <alignment vertical="top"/>
    </xf>
    <xf numFmtId="0" fontId="12" fillId="0" borderId="6" xfId="1" applyFont="1" applyBorder="1" applyAlignment="1">
      <alignment vertical="top" wrapText="1"/>
    </xf>
    <xf numFmtId="0" fontId="12" fillId="0" borderId="6" xfId="1" applyFont="1" applyBorder="1" applyAlignment="1">
      <alignment vertical="top"/>
    </xf>
    <xf numFmtId="0" fontId="12" fillId="0" borderId="6" xfId="1" applyFont="1" applyBorder="1" applyAlignment="1">
      <alignment horizontal="left" vertical="top"/>
    </xf>
    <xf numFmtId="0" fontId="12" fillId="0" borderId="19" xfId="1" applyFont="1" applyBorder="1" applyAlignment="1">
      <alignment vertical="top"/>
    </xf>
    <xf numFmtId="0" fontId="12" fillId="0" borderId="0" xfId="1" applyFont="1" applyAlignment="1">
      <alignment vertical="top"/>
    </xf>
    <xf numFmtId="0" fontId="12" fillId="0" borderId="0" xfId="1" applyFont="1" applyAlignment="1">
      <alignment horizontal="left" vertical="top"/>
    </xf>
    <xf numFmtId="0" fontId="12" fillId="0" borderId="0" xfId="1" applyFont="1"/>
    <xf numFmtId="0" fontId="12" fillId="0" borderId="4" xfId="1" applyFont="1" applyBorder="1" applyAlignment="1">
      <alignment horizontal="right" vertical="top" wrapText="1"/>
    </xf>
    <xf numFmtId="0" fontId="12" fillId="3" borderId="2" xfId="1" applyFont="1" applyFill="1" applyBorder="1"/>
    <xf numFmtId="0" fontId="12" fillId="3" borderId="9" xfId="1" applyFont="1" applyFill="1" applyBorder="1" applyAlignment="1">
      <alignment vertical="top"/>
    </xf>
    <xf numFmtId="0" fontId="12" fillId="3" borderId="3" xfId="1" applyFont="1" applyFill="1" applyBorder="1" applyAlignment="1">
      <alignment horizontal="left" vertical="top"/>
    </xf>
    <xf numFmtId="3" fontId="12" fillId="3" borderId="4" xfId="1" applyNumberFormat="1" applyFont="1" applyFill="1" applyBorder="1" applyAlignment="1">
      <alignment vertical="top"/>
    </xf>
    <xf numFmtId="3" fontId="8" fillId="3" borderId="8" xfId="0" applyNumberFormat="1" applyFont="1" applyFill="1" applyBorder="1" applyAlignment="1">
      <alignment vertical="top"/>
    </xf>
    <xf numFmtId="3" fontId="8" fillId="3" borderId="4" xfId="1" applyNumberFormat="1" applyFont="1" applyFill="1" applyBorder="1" applyAlignment="1">
      <alignment vertical="top"/>
    </xf>
    <xf numFmtId="0" fontId="12" fillId="3" borderId="10" xfId="1" applyFont="1" applyFill="1" applyBorder="1" applyAlignment="1">
      <alignment vertical="top" wrapText="1"/>
    </xf>
    <xf numFmtId="0" fontId="12" fillId="3" borderId="9" xfId="1" applyFont="1" applyFill="1" applyBorder="1" applyAlignment="1">
      <alignment vertical="top" wrapText="1"/>
    </xf>
    <xf numFmtId="0" fontId="13" fillId="0" borderId="3" xfId="0" applyFont="1" applyBorder="1"/>
    <xf numFmtId="0" fontId="13" fillId="0" borderId="3" xfId="0" applyFont="1" applyBorder="1" applyAlignment="1">
      <alignment vertical="top" wrapText="1"/>
    </xf>
    <xf numFmtId="0" fontId="12" fillId="7" borderId="2" xfId="1" applyFont="1" applyFill="1" applyBorder="1"/>
    <xf numFmtId="0" fontId="12" fillId="7" borderId="9" xfId="1" applyFont="1" applyFill="1" applyBorder="1" applyAlignment="1">
      <alignment vertical="top"/>
    </xf>
    <xf numFmtId="0" fontId="12" fillId="7" borderId="3" xfId="1" applyFont="1" applyFill="1" applyBorder="1" applyAlignment="1">
      <alignment horizontal="left" vertical="top"/>
    </xf>
    <xf numFmtId="41" fontId="12" fillId="0" borderId="4" xfId="3" applyFont="1" applyBorder="1" applyAlignment="1">
      <alignment vertical="top"/>
    </xf>
    <xf numFmtId="0" fontId="12" fillId="7" borderId="9" xfId="1" applyFont="1" applyFill="1" applyBorder="1" applyAlignment="1">
      <alignment vertical="top" wrapText="1"/>
    </xf>
    <xf numFmtId="41" fontId="8" fillId="3" borderId="4" xfId="3" applyFont="1" applyFill="1" applyBorder="1" applyAlignment="1">
      <alignment vertical="top"/>
    </xf>
    <xf numFmtId="0" fontId="19" fillId="6" borderId="2" xfId="1" applyFont="1" applyFill="1" applyBorder="1"/>
    <xf numFmtId="0" fontId="9" fillId="7" borderId="2" xfId="1" applyFont="1" applyFill="1" applyBorder="1"/>
    <xf numFmtId="0" fontId="5" fillId="7" borderId="9" xfId="1" applyFont="1" applyFill="1" applyBorder="1" applyAlignment="1">
      <alignment horizontal="left" vertical="top" wrapText="1"/>
    </xf>
    <xf numFmtId="9" fontId="5" fillId="7" borderId="3" xfId="1" applyNumberFormat="1" applyFont="1" applyFill="1" applyBorder="1" applyAlignment="1">
      <alignment horizontal="left" vertical="top"/>
    </xf>
    <xf numFmtId="41" fontId="5" fillId="7" borderId="4" xfId="1" applyNumberFormat="1" applyFont="1" applyFill="1" applyBorder="1" applyAlignment="1">
      <alignment vertical="top"/>
    </xf>
    <xf numFmtId="3" fontId="8" fillId="7" borderId="4" xfId="1" applyNumberFormat="1" applyFont="1" applyFill="1" applyBorder="1" applyAlignment="1">
      <alignment vertical="top"/>
    </xf>
    <xf numFmtId="41" fontId="8" fillId="7" borderId="4" xfId="1" applyNumberFormat="1" applyFont="1" applyFill="1" applyBorder="1" applyAlignment="1">
      <alignment vertical="top"/>
    </xf>
    <xf numFmtId="0" fontId="5" fillId="6" borderId="9" xfId="1" applyFont="1" applyFill="1" applyBorder="1" applyAlignment="1">
      <alignment vertical="top"/>
    </xf>
    <xf numFmtId="0" fontId="5" fillId="6" borderId="3" xfId="1" applyFont="1" applyFill="1" applyBorder="1" applyAlignment="1">
      <alignment horizontal="left" vertical="top"/>
    </xf>
    <xf numFmtId="41" fontId="5" fillId="6" borderId="4" xfId="1" applyNumberFormat="1" applyFont="1" applyFill="1" applyBorder="1" applyAlignment="1">
      <alignment vertical="top"/>
    </xf>
    <xf numFmtId="41" fontId="3" fillId="2" borderId="0" xfId="3" applyFont="1" applyFill="1" applyBorder="1" applyAlignment="1">
      <alignment vertical="top" wrapText="1"/>
    </xf>
    <xf numFmtId="41" fontId="3" fillId="2" borderId="0" xfId="1" applyNumberFormat="1" applyFont="1" applyFill="1" applyBorder="1" applyAlignment="1">
      <alignment vertical="top" wrapText="1"/>
    </xf>
    <xf numFmtId="41" fontId="12" fillId="0" borderId="4" xfId="3" applyFont="1" applyBorder="1" applyAlignment="1">
      <alignment horizontal="right" vertical="top" wrapText="1"/>
    </xf>
    <xf numFmtId="0" fontId="12" fillId="6" borderId="9" xfId="1" applyFont="1" applyFill="1" applyBorder="1" applyAlignment="1">
      <alignment vertical="top" wrapText="1"/>
    </xf>
    <xf numFmtId="14" fontId="8" fillId="5" borderId="3" xfId="1" applyNumberFormat="1" applyFont="1" applyFill="1" applyBorder="1" applyAlignment="1">
      <alignment vertical="top"/>
    </xf>
    <xf numFmtId="41" fontId="12" fillId="5" borderId="4" xfId="3" applyFont="1" applyFill="1" applyBorder="1" applyAlignment="1">
      <alignment horizontal="right" vertical="top" wrapText="1"/>
    </xf>
    <xf numFmtId="41" fontId="5" fillId="4" borderId="4" xfId="1" applyNumberFormat="1" applyFont="1" applyFill="1" applyBorder="1" applyAlignment="1">
      <alignment vertical="top"/>
    </xf>
    <xf numFmtId="0" fontId="15" fillId="8" borderId="3" xfId="0" applyFont="1" applyFill="1" applyBorder="1" applyAlignment="1">
      <alignment horizontal="left" vertical="top" wrapText="1"/>
    </xf>
    <xf numFmtId="0" fontId="9" fillId="8" borderId="10" xfId="1" applyFont="1" applyFill="1" applyBorder="1" applyAlignment="1">
      <alignment vertical="top" wrapText="1"/>
    </xf>
    <xf numFmtId="0" fontId="9" fillId="8" borderId="3" xfId="1" applyFont="1" applyFill="1" applyBorder="1" applyAlignment="1">
      <alignment horizontal="left" vertical="top" wrapText="1"/>
    </xf>
    <xf numFmtId="41" fontId="9" fillId="8" borderId="4" xfId="3" applyFont="1" applyFill="1" applyBorder="1" applyAlignment="1">
      <alignment vertical="top"/>
    </xf>
    <xf numFmtId="0" fontId="12" fillId="6" borderId="3" xfId="1" applyFont="1" applyFill="1" applyBorder="1" applyAlignment="1">
      <alignment horizontal="left" vertical="top" wrapText="1"/>
    </xf>
    <xf numFmtId="0" fontId="12" fillId="6" borderId="4" xfId="1" applyFont="1" applyFill="1" applyBorder="1" applyAlignment="1">
      <alignment vertical="top"/>
    </xf>
    <xf numFmtId="0" fontId="12" fillId="6" borderId="2" xfId="1" applyFont="1" applyFill="1" applyBorder="1"/>
    <xf numFmtId="0" fontId="14" fillId="6" borderId="3" xfId="0" applyFont="1" applyFill="1" applyBorder="1" applyAlignment="1">
      <alignment horizontal="left" vertical="top" wrapText="1"/>
    </xf>
    <xf numFmtId="0" fontId="1" fillId="6" borderId="0" xfId="1" applyFill="1" applyAlignment="1">
      <alignment vertical="top" wrapText="1"/>
    </xf>
    <xf numFmtId="0" fontId="1" fillId="5" borderId="0" xfId="1" applyFill="1" applyAlignment="1">
      <alignment vertical="top" wrapText="1"/>
    </xf>
    <xf numFmtId="0" fontId="7" fillId="8" borderId="22" xfId="1" applyFont="1" applyFill="1" applyBorder="1" applyAlignment="1">
      <alignment horizontal="center" vertical="top" wrapText="1"/>
    </xf>
    <xf numFmtId="0" fontId="24" fillId="0" borderId="2" xfId="1" applyFont="1" applyBorder="1"/>
    <xf numFmtId="41" fontId="7" fillId="0" borderId="3" xfId="1" applyNumberFormat="1" applyFont="1" applyFill="1" applyBorder="1" applyAlignment="1">
      <alignment horizontal="right" vertical="top" wrapText="1"/>
    </xf>
    <xf numFmtId="0" fontId="24" fillId="0" borderId="9" xfId="1" applyFont="1" applyBorder="1" applyAlignment="1">
      <alignment vertical="top"/>
    </xf>
    <xf numFmtId="0" fontId="24" fillId="0" borderId="3" xfId="1" applyFont="1" applyBorder="1" applyAlignment="1">
      <alignment horizontal="left" vertical="top"/>
    </xf>
    <xf numFmtId="0" fontId="24" fillId="0" borderId="3" xfId="1" applyFont="1" applyBorder="1" applyAlignment="1">
      <alignment vertical="top"/>
    </xf>
    <xf numFmtId="0" fontId="24" fillId="0" borderId="4" xfId="1" applyFont="1" applyBorder="1" applyAlignment="1">
      <alignment vertical="top"/>
    </xf>
    <xf numFmtId="41" fontId="7" fillId="0" borderId="3" xfId="1" applyNumberFormat="1" applyFont="1" applyFill="1" applyBorder="1" applyAlignment="1">
      <alignment horizontal="right" vertical="top"/>
    </xf>
    <xf numFmtId="164" fontId="7" fillId="2" borderId="3" xfId="1" applyNumberFormat="1" applyFont="1" applyFill="1" applyBorder="1" applyAlignment="1">
      <alignment vertical="top" wrapText="1"/>
    </xf>
    <xf numFmtId="164" fontId="25" fillId="2" borderId="3" xfId="1" applyNumberFormat="1" applyFont="1" applyFill="1" applyBorder="1" applyAlignment="1">
      <alignment vertical="top" wrapText="1"/>
    </xf>
    <xf numFmtId="0" fontId="26" fillId="0" borderId="2" xfId="1" applyFont="1" applyBorder="1"/>
    <xf numFmtId="14" fontId="27" fillId="2" borderId="3" xfId="1" applyNumberFormat="1" applyFont="1" applyFill="1" applyBorder="1" applyAlignment="1">
      <alignment vertical="top"/>
    </xf>
    <xf numFmtId="0" fontId="26" fillId="0" borderId="9" xfId="1" applyFont="1" applyBorder="1" applyAlignment="1">
      <alignment vertical="top"/>
    </xf>
    <xf numFmtId="0" fontId="26" fillId="0" borderId="3" xfId="1" applyFont="1" applyBorder="1" applyAlignment="1">
      <alignment horizontal="left" vertical="top"/>
    </xf>
    <xf numFmtId="0" fontId="26" fillId="0" borderId="3" xfId="1" applyFont="1" applyBorder="1" applyAlignment="1">
      <alignment vertical="top"/>
    </xf>
    <xf numFmtId="0" fontId="26" fillId="0" borderId="4" xfId="1" applyFont="1" applyBorder="1" applyAlignment="1">
      <alignment vertical="top"/>
    </xf>
    <xf numFmtId="0" fontId="26" fillId="4" borderId="2" xfId="1" applyFont="1" applyFill="1" applyBorder="1"/>
    <xf numFmtId="41" fontId="7" fillId="4" borderId="3" xfId="1" applyNumberFormat="1" applyFont="1" applyFill="1" applyBorder="1" applyAlignment="1">
      <alignment horizontal="left" vertical="top"/>
    </xf>
    <xf numFmtId="0" fontId="26" fillId="4" borderId="9" xfId="1" applyFont="1" applyFill="1" applyBorder="1" applyAlignment="1">
      <alignment vertical="top"/>
    </xf>
    <xf numFmtId="0" fontId="26" fillId="4" borderId="3" xfId="1" applyFont="1" applyFill="1" applyBorder="1" applyAlignment="1">
      <alignment horizontal="left" vertical="top"/>
    </xf>
    <xf numFmtId="41" fontId="7" fillId="4" borderId="9" xfId="1" applyNumberFormat="1" applyFont="1" applyFill="1" applyBorder="1" applyAlignment="1">
      <alignment vertical="top"/>
    </xf>
    <xf numFmtId="41" fontId="7" fillId="4" borderId="3" xfId="1" applyNumberFormat="1" applyFont="1" applyFill="1" applyBorder="1" applyAlignment="1">
      <alignment vertical="top"/>
    </xf>
    <xf numFmtId="0" fontId="26" fillId="6" borderId="2" xfId="1" applyFont="1" applyFill="1" applyBorder="1"/>
    <xf numFmtId="41" fontId="23" fillId="6" borderId="3" xfId="1" applyNumberFormat="1" applyFont="1" applyFill="1" applyBorder="1" applyAlignment="1">
      <alignment horizontal="left" vertical="top" wrapText="1"/>
    </xf>
    <xf numFmtId="0" fontId="7" fillId="6" borderId="9" xfId="1" applyFont="1" applyFill="1" applyBorder="1" applyAlignment="1">
      <alignment vertical="top"/>
    </xf>
    <xf numFmtId="0" fontId="7" fillId="6" borderId="3" xfId="1" applyFont="1" applyFill="1" applyBorder="1" applyAlignment="1">
      <alignment horizontal="left" vertical="top"/>
    </xf>
    <xf numFmtId="41" fontId="7" fillId="6" borderId="9" xfId="1" applyNumberFormat="1" applyFont="1" applyFill="1" applyBorder="1" applyAlignment="1">
      <alignment vertical="top"/>
    </xf>
    <xf numFmtId="41" fontId="7" fillId="6" borderId="3" xfId="1" applyNumberFormat="1" applyFont="1" applyFill="1" applyBorder="1" applyAlignment="1">
      <alignment vertical="top"/>
    </xf>
    <xf numFmtId="0" fontId="25" fillId="7" borderId="2" xfId="1" applyFont="1" applyFill="1" applyBorder="1"/>
    <xf numFmtId="41" fontId="7" fillId="7" borderId="3" xfId="1" applyNumberFormat="1" applyFont="1" applyFill="1" applyBorder="1" applyAlignment="1">
      <alignment horizontal="left" vertical="top" wrapText="1"/>
    </xf>
    <xf numFmtId="0" fontId="7" fillId="7" borderId="9" xfId="1" applyFont="1" applyFill="1" applyBorder="1" applyAlignment="1">
      <alignment horizontal="left" vertical="top" wrapText="1"/>
    </xf>
    <xf numFmtId="9" fontId="7" fillId="7" borderId="3" xfId="1" applyNumberFormat="1" applyFont="1" applyFill="1" applyBorder="1" applyAlignment="1">
      <alignment horizontal="left" vertical="top"/>
    </xf>
    <xf numFmtId="41" fontId="7" fillId="7" borderId="9" xfId="1" applyNumberFormat="1" applyFont="1" applyFill="1" applyBorder="1" applyAlignment="1">
      <alignment vertical="top"/>
    </xf>
    <xf numFmtId="0" fontId="24" fillId="3" borderId="2" xfId="1" applyFont="1" applyFill="1" applyBorder="1"/>
    <xf numFmtId="41" fontId="7" fillId="3" borderId="3" xfId="1" applyNumberFormat="1" applyFont="1" applyFill="1" applyBorder="1" applyAlignment="1">
      <alignment horizontal="left" vertical="top" wrapText="1"/>
    </xf>
    <xf numFmtId="0" fontId="24" fillId="3" borderId="9" xfId="1" applyFont="1" applyFill="1" applyBorder="1" applyAlignment="1">
      <alignment vertical="top"/>
    </xf>
    <xf numFmtId="0" fontId="24" fillId="3" borderId="3" xfId="1" applyFont="1" applyFill="1" applyBorder="1" applyAlignment="1">
      <alignment horizontal="left" vertical="top"/>
    </xf>
    <xf numFmtId="3" fontId="28" fillId="3" borderId="0" xfId="0" applyNumberFormat="1" applyFont="1" applyFill="1" applyBorder="1" applyAlignment="1">
      <alignment vertical="top"/>
    </xf>
    <xf numFmtId="3" fontId="23" fillId="3" borderId="3" xfId="0" applyNumberFormat="1" applyFont="1" applyFill="1" applyBorder="1" applyAlignment="1">
      <alignment vertical="top"/>
    </xf>
    <xf numFmtId="165" fontId="24" fillId="5" borderId="3" xfId="1" applyNumberFormat="1" applyFont="1" applyFill="1" applyBorder="1" applyAlignment="1">
      <alignment horizontal="left" vertical="top" wrapText="1"/>
    </xf>
    <xf numFmtId="0" fontId="24" fillId="5" borderId="9" xfId="1" applyFont="1" applyFill="1" applyBorder="1" applyAlignment="1">
      <alignment vertical="top" wrapText="1"/>
    </xf>
    <xf numFmtId="3" fontId="24" fillId="0" borderId="9" xfId="1" applyNumberFormat="1" applyFont="1" applyBorder="1" applyAlignment="1">
      <alignment vertical="top"/>
    </xf>
    <xf numFmtId="0" fontId="24" fillId="5" borderId="3" xfId="1" applyFont="1" applyFill="1" applyBorder="1" applyAlignment="1">
      <alignment horizontal="left" vertical="top" wrapText="1"/>
    </xf>
    <xf numFmtId="0" fontId="24" fillId="0" borderId="3" xfId="1" applyFont="1" applyBorder="1" applyAlignment="1">
      <alignment horizontal="left" vertical="top" wrapText="1"/>
    </xf>
    <xf numFmtId="3" fontId="28" fillId="3" borderId="9" xfId="1" applyNumberFormat="1" applyFont="1" applyFill="1" applyBorder="1" applyAlignment="1">
      <alignment vertical="top"/>
    </xf>
    <xf numFmtId="3" fontId="23" fillId="3" borderId="3" xfId="1" applyNumberFormat="1" applyFont="1" applyFill="1" applyBorder="1" applyAlignment="1">
      <alignment vertical="top"/>
    </xf>
    <xf numFmtId="0" fontId="24" fillId="5" borderId="9" xfId="1" applyFont="1" applyFill="1" applyBorder="1" applyAlignment="1">
      <alignment horizontal="left" vertical="top" wrapText="1"/>
    </xf>
    <xf numFmtId="0" fontId="24" fillId="0" borderId="9" xfId="1" applyFont="1" applyBorder="1" applyAlignment="1">
      <alignment vertical="top" wrapText="1"/>
    </xf>
    <xf numFmtId="0" fontId="22" fillId="5" borderId="3" xfId="0" applyFont="1" applyFill="1" applyBorder="1" applyAlignment="1">
      <alignment horizontal="left" vertical="top" wrapText="1"/>
    </xf>
    <xf numFmtId="41" fontId="24" fillId="0" borderId="9" xfId="3" applyFont="1" applyBorder="1" applyAlignment="1">
      <alignment vertical="top"/>
    </xf>
    <xf numFmtId="41" fontId="24" fillId="0" borderId="9" xfId="3" applyFont="1" applyBorder="1" applyAlignment="1">
      <alignment horizontal="right" vertical="top" wrapText="1"/>
    </xf>
    <xf numFmtId="0" fontId="24" fillId="5" borderId="3" xfId="0" applyFont="1" applyFill="1" applyBorder="1" applyAlignment="1">
      <alignment horizontal="left" vertical="top" wrapText="1"/>
    </xf>
    <xf numFmtId="0" fontId="24" fillId="5" borderId="9" xfId="1" applyFont="1" applyFill="1" applyBorder="1" applyAlignment="1">
      <alignment vertical="top"/>
    </xf>
    <xf numFmtId="14" fontId="23" fillId="3" borderId="3" xfId="1" applyNumberFormat="1" applyFont="1" applyFill="1" applyBorder="1" applyAlignment="1">
      <alignment vertical="top" wrapText="1"/>
    </xf>
    <xf numFmtId="41" fontId="25" fillId="5" borderId="3" xfId="1" applyNumberFormat="1" applyFont="1" applyFill="1" applyBorder="1" applyAlignment="1">
      <alignment vertical="top" wrapText="1"/>
    </xf>
    <xf numFmtId="41" fontId="7" fillId="3" borderId="3" xfId="1" applyNumberFormat="1" applyFont="1" applyFill="1" applyBorder="1" applyAlignment="1">
      <alignment vertical="top" wrapText="1"/>
    </xf>
    <xf numFmtId="0" fontId="25" fillId="5" borderId="3" xfId="0" applyFont="1" applyFill="1" applyBorder="1" applyAlignment="1">
      <alignment horizontal="left" vertical="top" wrapText="1"/>
    </xf>
    <xf numFmtId="3" fontId="24" fillId="0" borderId="0" xfId="0" applyNumberFormat="1" applyFont="1" applyBorder="1" applyAlignment="1">
      <alignment vertical="top"/>
    </xf>
    <xf numFmtId="0" fontId="24" fillId="3" borderId="10" xfId="1" applyFont="1" applyFill="1" applyBorder="1" applyAlignment="1">
      <alignment vertical="top" wrapText="1"/>
    </xf>
    <xf numFmtId="14" fontId="23" fillId="5" borderId="3" xfId="1" applyNumberFormat="1" applyFont="1" applyFill="1" applyBorder="1" applyAlignment="1">
      <alignment vertical="top"/>
    </xf>
    <xf numFmtId="0" fontId="24" fillId="5" borderId="3" xfId="1" applyFont="1" applyFill="1" applyBorder="1" applyAlignment="1">
      <alignment horizontal="left" vertical="top"/>
    </xf>
    <xf numFmtId="3" fontId="24" fillId="5" borderId="9" xfId="1" applyNumberFormat="1" applyFont="1" applyFill="1" applyBorder="1" applyAlignment="1">
      <alignment vertical="top"/>
    </xf>
    <xf numFmtId="0" fontId="24" fillId="5" borderId="7" xfId="1" applyFont="1" applyFill="1" applyBorder="1" applyAlignment="1">
      <alignment vertical="top" wrapText="1"/>
    </xf>
    <xf numFmtId="0" fontId="24" fillId="7" borderId="2" xfId="1" applyFont="1" applyFill="1" applyBorder="1"/>
    <xf numFmtId="0" fontId="29" fillId="7" borderId="3" xfId="0" applyFont="1" applyFill="1" applyBorder="1" applyAlignment="1">
      <alignment horizontal="left" vertical="top" wrapText="1"/>
    </xf>
    <xf numFmtId="0" fontId="23" fillId="7" borderId="9" xfId="1" applyFont="1" applyFill="1" applyBorder="1" applyAlignment="1">
      <alignment vertical="top" wrapText="1"/>
    </xf>
    <xf numFmtId="3" fontId="23" fillId="7" borderId="3" xfId="1" applyNumberFormat="1" applyFont="1" applyFill="1" applyBorder="1" applyAlignment="1">
      <alignment vertical="top" wrapText="1"/>
    </xf>
    <xf numFmtId="3" fontId="28" fillId="7" borderId="9" xfId="1" applyNumberFormat="1" applyFont="1" applyFill="1" applyBorder="1" applyAlignment="1">
      <alignment vertical="top"/>
    </xf>
    <xf numFmtId="0" fontId="29" fillId="3" borderId="3" xfId="0" applyFont="1" applyFill="1" applyBorder="1" applyAlignment="1">
      <alignment horizontal="left" vertical="top" wrapText="1"/>
    </xf>
    <xf numFmtId="0" fontId="24" fillId="3" borderId="9" xfId="1" applyFont="1" applyFill="1" applyBorder="1" applyAlignment="1">
      <alignment vertical="top" wrapText="1"/>
    </xf>
    <xf numFmtId="3" fontId="23" fillId="3" borderId="9" xfId="1" applyNumberFormat="1" applyFont="1" applyFill="1" applyBorder="1" applyAlignment="1">
      <alignment vertical="top"/>
    </xf>
    <xf numFmtId="0" fontId="25" fillId="0" borderId="3" xfId="0" applyFont="1" applyBorder="1" applyAlignment="1">
      <alignment horizontal="left" vertical="top" wrapText="1"/>
    </xf>
    <xf numFmtId="0" fontId="22" fillId="0" borderId="3" xfId="0" applyFont="1" applyBorder="1" applyAlignment="1">
      <alignment horizontal="left" vertical="top" wrapText="1"/>
    </xf>
    <xf numFmtId="0" fontId="23" fillId="7" borderId="3" xfId="1" applyFont="1" applyFill="1" applyBorder="1" applyAlignment="1">
      <alignment horizontal="left" vertical="top" wrapText="1"/>
    </xf>
    <xf numFmtId="41" fontId="23" fillId="7" borderId="9" xfId="1" applyNumberFormat="1" applyFont="1" applyFill="1" applyBorder="1" applyAlignment="1">
      <alignment vertical="top" wrapText="1"/>
    </xf>
    <xf numFmtId="0" fontId="7" fillId="3" borderId="3" xfId="0" applyFont="1" applyFill="1" applyBorder="1" applyAlignment="1">
      <alignment horizontal="left" vertical="top" wrapText="1"/>
    </xf>
    <xf numFmtId="41" fontId="23" fillId="3" borderId="9" xfId="3" applyFont="1" applyFill="1" applyBorder="1" applyAlignment="1">
      <alignment vertical="top"/>
    </xf>
    <xf numFmtId="41" fontId="23" fillId="3" borderId="3" xfId="3" applyFont="1" applyFill="1" applyBorder="1" applyAlignment="1">
      <alignment vertical="top"/>
    </xf>
    <xf numFmtId="0" fontId="24" fillId="5" borderId="2" xfId="1" applyFont="1" applyFill="1" applyBorder="1"/>
    <xf numFmtId="0" fontId="24" fillId="5" borderId="3" xfId="1" applyFont="1" applyFill="1" applyBorder="1" applyAlignment="1">
      <alignment vertical="top" wrapText="1"/>
    </xf>
    <xf numFmtId="0" fontId="22" fillId="0" borderId="0" xfId="0" applyFont="1" applyBorder="1" applyAlignment="1">
      <alignment vertical="top" wrapText="1"/>
    </xf>
    <xf numFmtId="41" fontId="24" fillId="5" borderId="3" xfId="3" applyFont="1" applyFill="1" applyBorder="1" applyAlignment="1">
      <alignment vertical="top"/>
    </xf>
    <xf numFmtId="41" fontId="24" fillId="5" borderId="9" xfId="3" applyFont="1" applyFill="1" applyBorder="1" applyAlignment="1">
      <alignment vertical="top"/>
    </xf>
    <xf numFmtId="0" fontId="22" fillId="0" borderId="3" xfId="0" applyFont="1" applyBorder="1" applyAlignment="1">
      <alignment vertical="top" wrapText="1"/>
    </xf>
    <xf numFmtId="0" fontId="22" fillId="0" borderId="3" xfId="0" applyFont="1" applyBorder="1"/>
    <xf numFmtId="0" fontId="22" fillId="0" borderId="3" xfId="0" applyFont="1" applyBorder="1" applyAlignment="1">
      <alignment vertical="top"/>
    </xf>
    <xf numFmtId="41" fontId="24" fillId="5" borderId="9" xfId="3" applyFont="1" applyFill="1" applyBorder="1" applyAlignment="1">
      <alignment horizontal="right" vertical="top" wrapText="1"/>
    </xf>
    <xf numFmtId="0" fontId="24" fillId="5" borderId="3" xfId="1" applyFont="1" applyFill="1" applyBorder="1" applyAlignment="1">
      <alignment vertical="top"/>
    </xf>
    <xf numFmtId="0" fontId="23" fillId="7" borderId="9" xfId="1" applyFont="1" applyFill="1" applyBorder="1" applyAlignment="1">
      <alignment vertical="top"/>
    </xf>
    <xf numFmtId="0" fontId="23" fillId="7" borderId="3" xfId="1" applyFont="1" applyFill="1" applyBorder="1" applyAlignment="1">
      <alignment horizontal="left" vertical="top"/>
    </xf>
    <xf numFmtId="3" fontId="23" fillId="7" borderId="9" xfId="1" applyNumberFormat="1" applyFont="1" applyFill="1" applyBorder="1" applyAlignment="1">
      <alignment vertical="top"/>
    </xf>
    <xf numFmtId="0" fontId="24" fillId="0" borderId="3" xfId="0" applyFont="1" applyBorder="1" applyAlignment="1">
      <alignment horizontal="left" vertical="top" wrapText="1"/>
    </xf>
    <xf numFmtId="3" fontId="23" fillId="7" borderId="3" xfId="1" applyNumberFormat="1" applyFont="1" applyFill="1" applyBorder="1" applyAlignment="1">
      <alignment vertical="top"/>
    </xf>
    <xf numFmtId="0" fontId="24" fillId="5" borderId="10" xfId="1" applyFont="1" applyFill="1" applyBorder="1" applyAlignment="1">
      <alignment vertical="top" wrapText="1"/>
    </xf>
    <xf numFmtId="0" fontId="24" fillId="5" borderId="20" xfId="1" applyFont="1" applyFill="1" applyBorder="1" applyAlignment="1">
      <alignment horizontal="left" vertical="top" wrapText="1"/>
    </xf>
    <xf numFmtId="0" fontId="24" fillId="5" borderId="3" xfId="1" applyFont="1" applyFill="1" applyBorder="1"/>
    <xf numFmtId="0" fontId="24" fillId="0" borderId="21" xfId="1" applyFont="1" applyBorder="1"/>
    <xf numFmtId="0" fontId="24" fillId="0" borderId="0" xfId="1" applyFont="1" applyBorder="1" applyAlignment="1">
      <alignment vertical="top"/>
    </xf>
    <xf numFmtId="0" fontId="24" fillId="5" borderId="8" xfId="1" applyFont="1" applyFill="1" applyBorder="1" applyAlignment="1">
      <alignment vertical="top"/>
    </xf>
    <xf numFmtId="0" fontId="24" fillId="0" borderId="0" xfId="1" applyFont="1" applyBorder="1" applyAlignment="1">
      <alignment horizontal="left" vertical="top"/>
    </xf>
    <xf numFmtId="41" fontId="24" fillId="0" borderId="0" xfId="3" applyFont="1" applyBorder="1" applyAlignment="1">
      <alignment vertical="top"/>
    </xf>
    <xf numFmtId="0" fontId="25" fillId="0" borderId="5" xfId="1" applyFont="1" applyBorder="1" applyAlignment="1">
      <alignment vertical="center"/>
    </xf>
    <xf numFmtId="0" fontId="24" fillId="0" borderId="6" xfId="1" applyFont="1" applyBorder="1" applyAlignment="1">
      <alignment vertical="top" wrapText="1"/>
    </xf>
    <xf numFmtId="0" fontId="24" fillId="0" borderId="6" xfId="1" applyFont="1" applyBorder="1" applyAlignment="1">
      <alignment horizontal="left" vertical="top"/>
    </xf>
    <xf numFmtId="0" fontId="24" fillId="0" borderId="18" xfId="1" applyFont="1" applyBorder="1" applyAlignment="1">
      <alignment vertical="top"/>
    </xf>
    <xf numFmtId="41" fontId="24" fillId="0" borderId="18" xfId="3" applyFont="1" applyBorder="1" applyAlignment="1">
      <alignment vertical="top"/>
    </xf>
    <xf numFmtId="41" fontId="24" fillId="0" borderId="6" xfId="3" applyFont="1" applyBorder="1" applyAlignment="1">
      <alignment vertical="top"/>
    </xf>
    <xf numFmtId="0" fontId="24" fillId="0" borderId="6" xfId="1" applyFont="1" applyBorder="1" applyAlignment="1">
      <alignment vertical="top"/>
    </xf>
    <xf numFmtId="41" fontId="7" fillId="4" borderId="4" xfId="1" applyNumberFormat="1" applyFont="1" applyFill="1" applyBorder="1" applyAlignment="1">
      <alignment vertical="top"/>
    </xf>
    <xf numFmtId="41" fontId="7" fillId="6" borderId="4" xfId="1" applyNumberFormat="1" applyFont="1" applyFill="1" applyBorder="1" applyAlignment="1">
      <alignment vertical="top"/>
    </xf>
    <xf numFmtId="41" fontId="7" fillId="7" borderId="4" xfId="1" applyNumberFormat="1" applyFont="1" applyFill="1" applyBorder="1" applyAlignment="1">
      <alignment vertical="top"/>
    </xf>
    <xf numFmtId="3" fontId="28" fillId="3" borderId="8" xfId="0" applyNumberFormat="1" applyFont="1" applyFill="1" applyBorder="1" applyAlignment="1">
      <alignment vertical="top"/>
    </xf>
    <xf numFmtId="3" fontId="24" fillId="0" borderId="4" xfId="1" applyNumberFormat="1" applyFont="1" applyBorder="1" applyAlignment="1">
      <alignment vertical="top"/>
    </xf>
    <xf numFmtId="3" fontId="28" fillId="3" borderId="4" xfId="1" applyNumberFormat="1" applyFont="1" applyFill="1" applyBorder="1" applyAlignment="1">
      <alignment vertical="top"/>
    </xf>
    <xf numFmtId="41" fontId="24" fillId="0" borderId="4" xfId="3" applyFont="1" applyBorder="1" applyAlignment="1">
      <alignment vertical="top"/>
    </xf>
    <xf numFmtId="41" fontId="24" fillId="0" borderId="4" xfId="3" applyFont="1" applyBorder="1" applyAlignment="1">
      <alignment horizontal="right" vertical="top" wrapText="1"/>
    </xf>
    <xf numFmtId="3" fontId="24" fillId="0" borderId="8" xfId="0" applyNumberFormat="1" applyFont="1" applyBorder="1" applyAlignment="1">
      <alignment vertical="top"/>
    </xf>
    <xf numFmtId="3" fontId="24" fillId="5" borderId="4" xfId="1" applyNumberFormat="1" applyFont="1" applyFill="1" applyBorder="1" applyAlignment="1">
      <alignment vertical="top"/>
    </xf>
    <xf numFmtId="3" fontId="28" fillId="7" borderId="4" xfId="1" applyNumberFormat="1" applyFont="1" applyFill="1" applyBorder="1" applyAlignment="1">
      <alignment vertical="top"/>
    </xf>
    <xf numFmtId="3" fontId="23" fillId="3" borderId="4" xfId="1" applyNumberFormat="1" applyFont="1" applyFill="1" applyBorder="1" applyAlignment="1">
      <alignment vertical="top"/>
    </xf>
    <xf numFmtId="41" fontId="23" fillId="7" borderId="4" xfId="1" applyNumberFormat="1" applyFont="1" applyFill="1" applyBorder="1" applyAlignment="1">
      <alignment vertical="top" wrapText="1"/>
    </xf>
    <xf numFmtId="41" fontId="23" fillId="3" borderId="4" xfId="3" applyFont="1" applyFill="1" applyBorder="1" applyAlignment="1">
      <alignment vertical="top"/>
    </xf>
    <xf numFmtId="41" fontId="24" fillId="5" borderId="4" xfId="3" applyFont="1" applyFill="1" applyBorder="1" applyAlignment="1">
      <alignment vertical="top"/>
    </xf>
    <xf numFmtId="41" fontId="24" fillId="5" borderId="4" xfId="3" applyFont="1" applyFill="1" applyBorder="1" applyAlignment="1">
      <alignment horizontal="right" vertical="top" wrapText="1"/>
    </xf>
    <xf numFmtId="3" fontId="23" fillId="7" borderId="4" xfId="1" applyNumberFormat="1" applyFont="1" applyFill="1" applyBorder="1" applyAlignment="1">
      <alignment vertical="top"/>
    </xf>
    <xf numFmtId="41" fontId="24" fillId="0" borderId="19" xfId="3" applyFont="1" applyBorder="1" applyAlignment="1">
      <alignment vertical="top"/>
    </xf>
    <xf numFmtId="0" fontId="30" fillId="5" borderId="0" xfId="0" applyFont="1" applyFill="1" applyAlignment="1"/>
    <xf numFmtId="0" fontId="23" fillId="9" borderId="6" xfId="1" applyFont="1" applyFill="1" applyBorder="1" applyAlignment="1">
      <alignment horizontal="center" vertical="top" wrapText="1"/>
    </xf>
    <xf numFmtId="0" fontId="23" fillId="9" borderId="18" xfId="1" applyFont="1" applyFill="1" applyBorder="1" applyAlignment="1">
      <alignment horizontal="center" vertical="top" wrapText="1"/>
    </xf>
    <xf numFmtId="0" fontId="23" fillId="9" borderId="19" xfId="1" applyFont="1" applyFill="1" applyBorder="1" applyAlignment="1">
      <alignment horizontal="center" vertical="top" wrapText="1"/>
    </xf>
    <xf numFmtId="0" fontId="23" fillId="8" borderId="7" xfId="1" applyFont="1" applyFill="1" applyBorder="1" applyAlignment="1">
      <alignment horizontal="center" vertical="top"/>
    </xf>
    <xf numFmtId="0" fontId="23" fillId="8" borderId="17" xfId="1" applyFont="1" applyFill="1" applyBorder="1" applyAlignment="1">
      <alignment horizontal="center"/>
    </xf>
    <xf numFmtId="0" fontId="23" fillId="8" borderId="22" xfId="1" applyFont="1" applyFill="1" applyBorder="1" applyAlignment="1">
      <alignment horizontal="center" vertical="top"/>
    </xf>
    <xf numFmtId="0" fontId="23" fillId="8" borderId="3" xfId="1" applyFont="1" applyFill="1" applyBorder="1" applyAlignment="1">
      <alignment horizontal="center" vertical="top"/>
    </xf>
    <xf numFmtId="0" fontId="23" fillId="8" borderId="4" xfId="1" applyFont="1" applyFill="1" applyBorder="1" applyAlignment="1">
      <alignment horizontal="center" vertical="top"/>
    </xf>
    <xf numFmtId="0" fontId="30" fillId="5" borderId="0" xfId="0" applyFont="1" applyFill="1" applyAlignment="1">
      <alignment horizontal="center"/>
    </xf>
    <xf numFmtId="0" fontId="7" fillId="9" borderId="13" xfId="1" applyFont="1" applyFill="1" applyBorder="1" applyAlignment="1">
      <alignment horizontal="center" vertical="top" wrapText="1"/>
    </xf>
    <xf numFmtId="0" fontId="7" fillId="9" borderId="25" xfId="1" applyFont="1" applyFill="1" applyBorder="1" applyAlignment="1">
      <alignment horizontal="center" vertical="top" wrapText="1"/>
    </xf>
    <xf numFmtId="0" fontId="7" fillId="9" borderId="7" xfId="1" applyFont="1" applyFill="1" applyBorder="1" applyAlignment="1">
      <alignment horizontal="center" vertical="top" wrapText="1"/>
    </xf>
    <xf numFmtId="0" fontId="7" fillId="9" borderId="26" xfId="1" applyFont="1" applyFill="1" applyBorder="1" applyAlignment="1">
      <alignment horizontal="center" vertical="top" wrapText="1"/>
    </xf>
    <xf numFmtId="0" fontId="7" fillId="9" borderId="14" xfId="1" applyFont="1" applyFill="1" applyBorder="1" applyAlignment="1">
      <alignment horizontal="center" vertical="top" wrapText="1"/>
    </xf>
    <xf numFmtId="0" fontId="7" fillId="9" borderId="16" xfId="1" applyFont="1" applyFill="1" applyBorder="1" applyAlignment="1">
      <alignment horizontal="center" vertical="top" wrapText="1"/>
    </xf>
    <xf numFmtId="0" fontId="3" fillId="2" borderId="0" xfId="1" applyFont="1" applyFill="1" applyAlignment="1">
      <alignment horizontal="center" vertical="center" wrapText="1"/>
    </xf>
    <xf numFmtId="0" fontId="7" fillId="9" borderId="12" xfId="1" applyFont="1" applyFill="1" applyBorder="1" applyAlignment="1">
      <alignment horizontal="center" vertical="top" wrapText="1"/>
    </xf>
    <xf numFmtId="0" fontId="7" fillId="9" borderId="15" xfId="1" applyFont="1" applyFill="1" applyBorder="1" applyAlignment="1">
      <alignment horizontal="center" vertical="top" wrapText="1"/>
    </xf>
    <xf numFmtId="0" fontId="7" fillId="9" borderId="24" xfId="1" applyFont="1" applyFill="1" applyBorder="1" applyAlignment="1">
      <alignment horizontal="center" vertical="top" wrapText="1"/>
    </xf>
    <xf numFmtId="0" fontId="7" fillId="9" borderId="1" xfId="1" applyFont="1" applyFill="1" applyBorder="1" applyAlignment="1">
      <alignment horizontal="center" vertical="top" wrapText="1"/>
    </xf>
    <xf numFmtId="0" fontId="7" fillId="9" borderId="3" xfId="1" applyFont="1" applyFill="1" applyBorder="1" applyAlignment="1">
      <alignment horizontal="center" vertical="top" wrapText="1"/>
    </xf>
    <xf numFmtId="0" fontId="7" fillId="9" borderId="6" xfId="1" applyFont="1" applyFill="1" applyBorder="1" applyAlignment="1">
      <alignment horizontal="center" vertical="top" wrapText="1"/>
    </xf>
    <xf numFmtId="0" fontId="7" fillId="9" borderId="11" xfId="1" applyFont="1" applyFill="1" applyBorder="1" applyAlignment="1">
      <alignment horizontal="center" vertical="top" wrapText="1"/>
    </xf>
    <xf numFmtId="0" fontId="7" fillId="9" borderId="9" xfId="1" applyFont="1" applyFill="1" applyBorder="1" applyAlignment="1">
      <alignment horizontal="center" vertical="top" wrapText="1"/>
    </xf>
    <xf numFmtId="0" fontId="7" fillId="9" borderId="18" xfId="1" applyFont="1" applyFill="1" applyBorder="1" applyAlignment="1">
      <alignment horizontal="center" vertical="top" wrapText="1"/>
    </xf>
    <xf numFmtId="0" fontId="7" fillId="2" borderId="13" xfId="1" applyFont="1" applyFill="1" applyBorder="1" applyAlignment="1">
      <alignment horizontal="center" vertical="top" wrapText="1"/>
    </xf>
    <xf numFmtId="0" fontId="7" fillId="2" borderId="14" xfId="1" applyFont="1" applyFill="1" applyBorder="1" applyAlignment="1">
      <alignment horizontal="center" vertical="top" wrapText="1"/>
    </xf>
    <xf numFmtId="0" fontId="7" fillId="2" borderId="7" xfId="1" applyFont="1" applyFill="1" applyBorder="1" applyAlignment="1">
      <alignment horizontal="center" vertical="top" wrapText="1"/>
    </xf>
    <xf numFmtId="0" fontId="7" fillId="2" borderId="16" xfId="1" applyFont="1" applyFill="1" applyBorder="1" applyAlignment="1">
      <alignment horizontal="center" vertical="top" wrapText="1"/>
    </xf>
    <xf numFmtId="0" fontId="4" fillId="0" borderId="0" xfId="1" applyFont="1" applyBorder="1" applyAlignment="1">
      <alignment horizontal="center" vertical="center" wrapText="1"/>
    </xf>
    <xf numFmtId="0" fontId="2" fillId="2" borderId="12"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24" xfId="1" applyFont="1" applyFill="1" applyBorder="1" applyAlignment="1">
      <alignment horizontal="center" vertical="center" wrapText="1"/>
    </xf>
    <xf numFmtId="0" fontId="7" fillId="0" borderId="1" xfId="1" applyFont="1" applyFill="1" applyBorder="1" applyAlignment="1">
      <alignment horizontal="center" vertical="top" wrapText="1"/>
    </xf>
    <xf numFmtId="0" fontId="7" fillId="0" borderId="3" xfId="1" applyFont="1" applyFill="1" applyBorder="1" applyAlignment="1">
      <alignment horizontal="center" vertical="top" wrapText="1"/>
    </xf>
    <xf numFmtId="0" fontId="7" fillId="0" borderId="6" xfId="1" applyFont="1" applyFill="1" applyBorder="1" applyAlignment="1">
      <alignment horizontal="center" vertical="top" wrapText="1"/>
    </xf>
    <xf numFmtId="0" fontId="7" fillId="2" borderId="11"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8" xfId="1" applyFont="1" applyFill="1" applyBorder="1" applyAlignment="1">
      <alignment horizontal="center" vertical="top" wrapText="1"/>
    </xf>
  </cellXfs>
  <cellStyles count="4">
    <cellStyle name="Comma [0]" xfId="3" builtinId="6"/>
    <cellStyle name="Comma [0]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297656</xdr:colOff>
      <xdr:row>99</xdr:row>
      <xdr:rowOff>47624</xdr:rowOff>
    </xdr:from>
    <xdr:to>
      <xdr:col>22</xdr:col>
      <xdr:colOff>202406</xdr:colOff>
      <xdr:row>101</xdr:row>
      <xdr:rowOff>631031</xdr:rowOff>
    </xdr:to>
    <xdr:sp macro="" textlink="">
      <xdr:nvSpPr>
        <xdr:cNvPr id="2" name="TextBox 1"/>
        <xdr:cNvSpPr txBox="1"/>
      </xdr:nvSpPr>
      <xdr:spPr>
        <a:xfrm>
          <a:off x="16534606" y="54733824"/>
          <a:ext cx="4781550" cy="15930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 14 Kab/Kota</a:t>
          </a:r>
          <a:r>
            <a:rPr lang="en-US" sz="1100" baseline="0"/>
            <a:t> / 28 orang</a:t>
          </a:r>
        </a:p>
        <a:p>
          <a:r>
            <a:rPr lang="en-US" sz="1100" baseline="0"/>
            <a:t>2. 14 Kab/Kota  / 28 orang</a:t>
          </a:r>
        </a:p>
        <a:p>
          <a:r>
            <a:rPr lang="en-US" sz="1100" baseline="0"/>
            <a:t>3. 14 Kab/kota</a:t>
          </a:r>
          <a:endParaRPr lang="en-US" sz="1100"/>
        </a:p>
      </xdr:txBody>
    </xdr:sp>
    <xdr:clientData/>
  </xdr:twoCellAnchor>
  <xdr:twoCellAnchor>
    <xdr:from>
      <xdr:col>8</xdr:col>
      <xdr:colOff>0</xdr:colOff>
      <xdr:row>651</xdr:row>
      <xdr:rowOff>0</xdr:rowOff>
    </xdr:from>
    <xdr:to>
      <xdr:col>12</xdr:col>
      <xdr:colOff>945469</xdr:colOff>
      <xdr:row>660</xdr:row>
      <xdr:rowOff>57831</xdr:rowOff>
    </xdr:to>
    <xdr:sp macro="" textlink="">
      <xdr:nvSpPr>
        <xdr:cNvPr id="4" name="TextBox 3"/>
        <xdr:cNvSpPr txBox="1"/>
      </xdr:nvSpPr>
      <xdr:spPr>
        <a:xfrm>
          <a:off x="12727214" y="79166357"/>
          <a:ext cx="5726112" cy="1690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b="1">
              <a:solidFill>
                <a:schemeClr val="dk1"/>
              </a:solidFill>
              <a:latin typeface="Arial Narrow" pitchFamily="34" charset="0"/>
              <a:ea typeface="+mn-ea"/>
              <a:cs typeface="+mn-cs"/>
            </a:rPr>
            <a:t>DINAS </a:t>
          </a:r>
          <a:r>
            <a:rPr lang="id-ID" sz="1200" b="1">
              <a:solidFill>
                <a:schemeClr val="dk1"/>
              </a:solidFill>
              <a:latin typeface="Arial Narrow" pitchFamily="34" charset="0"/>
              <a:ea typeface="+mn-ea"/>
              <a:cs typeface="+mn-cs"/>
            </a:rPr>
            <a:t> PEMBERDAYAAN MASYARAKAT</a:t>
          </a:r>
          <a:r>
            <a:rPr lang="en-US" sz="1200" b="1">
              <a:solidFill>
                <a:schemeClr val="dk1"/>
              </a:solidFill>
              <a:latin typeface="Arial Narrow" pitchFamily="34" charset="0"/>
              <a:ea typeface="+mn-ea"/>
              <a:cs typeface="+mn-cs"/>
            </a:rPr>
            <a:t> DAN DESA</a:t>
          </a:r>
          <a:endParaRPr lang="id-ID" sz="1200">
            <a:solidFill>
              <a:schemeClr val="dk1"/>
            </a:solidFill>
            <a:latin typeface="Arial Narrow" pitchFamily="34" charset="0"/>
            <a:ea typeface="+mn-ea"/>
            <a:cs typeface="+mn-cs"/>
          </a:endParaRPr>
        </a:p>
        <a:p>
          <a:pPr algn="ctr"/>
          <a:r>
            <a:rPr lang="id-ID" sz="1200" b="1">
              <a:solidFill>
                <a:schemeClr val="dk1"/>
              </a:solidFill>
              <a:latin typeface="Arial Narrow" pitchFamily="34" charset="0"/>
              <a:ea typeface="+mn-ea"/>
              <a:cs typeface="+mn-cs"/>
            </a:rPr>
            <a:t>PROVINSI SUMATERA BARAT</a:t>
          </a:r>
          <a:r>
            <a:rPr lang="id-ID" sz="1200">
              <a:latin typeface="Arial Narrow" pitchFamily="34" charset="0"/>
            </a:rPr>
            <a:t> </a:t>
          </a:r>
          <a:endParaRPr lang="en-US" sz="1200">
            <a:latin typeface="Arial Narrow" pitchFamily="34" charset="0"/>
          </a:endParaRPr>
        </a:p>
        <a:p>
          <a:pPr algn="ctr"/>
          <a:r>
            <a:rPr lang="id-ID" sz="1200">
              <a:solidFill>
                <a:schemeClr val="dk1"/>
              </a:solidFill>
              <a:latin typeface="Arial Narrow" pitchFamily="34" charset="0"/>
              <a:ea typeface="+mn-ea"/>
              <a:cs typeface="+mn-cs"/>
            </a:rPr>
            <a:t>Kepala,</a:t>
          </a:r>
        </a:p>
        <a:p>
          <a:pPr algn="ctr"/>
          <a:r>
            <a:rPr lang="id-ID" sz="1200" b="1">
              <a:solidFill>
                <a:schemeClr val="dk1"/>
              </a:solidFill>
              <a:latin typeface="Arial Narrow" pitchFamily="34" charset="0"/>
              <a:ea typeface="+mn-ea"/>
              <a:cs typeface="+mn-cs"/>
            </a:rPr>
            <a:t> </a:t>
          </a:r>
          <a:endParaRPr lang="id-ID" sz="1200">
            <a:solidFill>
              <a:schemeClr val="dk1"/>
            </a:solidFill>
            <a:latin typeface="Arial Narrow" pitchFamily="34" charset="0"/>
            <a:ea typeface="+mn-ea"/>
            <a:cs typeface="+mn-cs"/>
          </a:endParaRPr>
        </a:p>
        <a:p>
          <a:pPr algn="ctr"/>
          <a:r>
            <a:rPr lang="id-ID" sz="1200" b="1">
              <a:solidFill>
                <a:schemeClr val="dk1"/>
              </a:solidFill>
              <a:latin typeface="Arial Narrow" pitchFamily="34" charset="0"/>
              <a:ea typeface="+mn-ea"/>
              <a:cs typeface="+mn-cs"/>
            </a:rPr>
            <a:t> </a:t>
          </a:r>
          <a:endParaRPr lang="id-ID" sz="1200">
            <a:solidFill>
              <a:schemeClr val="dk1"/>
            </a:solidFill>
            <a:latin typeface="Arial Narrow" pitchFamily="34" charset="0"/>
            <a:ea typeface="+mn-ea"/>
            <a:cs typeface="+mn-cs"/>
          </a:endParaRPr>
        </a:p>
        <a:p>
          <a:pPr algn="ctr"/>
          <a:r>
            <a:rPr lang="id-ID" sz="1200" b="1">
              <a:solidFill>
                <a:schemeClr val="dk1"/>
              </a:solidFill>
              <a:latin typeface="Arial Narrow" pitchFamily="34" charset="0"/>
              <a:ea typeface="+mn-ea"/>
              <a:cs typeface="+mn-cs"/>
            </a:rPr>
            <a:t> </a:t>
          </a:r>
          <a:endParaRPr lang="id-ID" sz="1200">
            <a:solidFill>
              <a:schemeClr val="dk1"/>
            </a:solidFill>
            <a:latin typeface="Arial Narrow" pitchFamily="34" charset="0"/>
            <a:ea typeface="+mn-ea"/>
            <a:cs typeface="+mn-cs"/>
          </a:endParaRPr>
        </a:p>
        <a:p>
          <a:pPr algn="ctr"/>
          <a:r>
            <a:rPr lang="id-ID" sz="1200" b="1">
              <a:solidFill>
                <a:schemeClr val="dk1"/>
              </a:solidFill>
              <a:latin typeface="Arial Narrow" pitchFamily="34" charset="0"/>
              <a:ea typeface="+mn-ea"/>
              <a:cs typeface="+mn-cs"/>
            </a:rPr>
            <a:t>Drs. H. SYAFRIZAL, MM.</a:t>
          </a:r>
          <a:endParaRPr lang="id-ID" sz="1200">
            <a:solidFill>
              <a:schemeClr val="dk1"/>
            </a:solidFill>
            <a:latin typeface="Arial Narrow" pitchFamily="34" charset="0"/>
            <a:ea typeface="+mn-ea"/>
            <a:cs typeface="+mn-cs"/>
          </a:endParaRPr>
        </a:p>
        <a:p>
          <a:pPr algn="ctr"/>
          <a:r>
            <a:rPr lang="id-ID" sz="1200">
              <a:solidFill>
                <a:schemeClr val="dk1"/>
              </a:solidFill>
              <a:latin typeface="Arial Narrow" pitchFamily="34" charset="0"/>
              <a:ea typeface="+mn-ea"/>
              <a:cs typeface="+mn-cs"/>
            </a:rPr>
            <a:t>Pembina Utama Madya, NIP. 19621222 198403 1 004</a:t>
          </a:r>
        </a:p>
        <a:p>
          <a:r>
            <a:rPr lang="id-ID" sz="1100">
              <a:solidFill>
                <a:schemeClr val="dk1"/>
              </a:solidFill>
              <a:latin typeface="+mn-lt"/>
              <a:ea typeface="+mn-ea"/>
              <a:cs typeface="+mn-cs"/>
            </a:rPr>
            <a:t> </a:t>
          </a:r>
        </a:p>
        <a:p>
          <a:r>
            <a:rPr lang="id-ID" sz="1100">
              <a:solidFill>
                <a:schemeClr val="dk1"/>
              </a:solidFill>
              <a:latin typeface="+mn-lt"/>
              <a:ea typeface="+mn-ea"/>
              <a:cs typeface="+mn-cs"/>
            </a:rPr>
            <a:t> </a:t>
          </a:r>
        </a:p>
        <a:p>
          <a:endParaRPr lang="id-ID"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297656</xdr:colOff>
      <xdr:row>98</xdr:row>
      <xdr:rowOff>47624</xdr:rowOff>
    </xdr:from>
    <xdr:to>
      <xdr:col>14</xdr:col>
      <xdr:colOff>202406</xdr:colOff>
      <xdr:row>100</xdr:row>
      <xdr:rowOff>631031</xdr:rowOff>
    </xdr:to>
    <xdr:sp macro="" textlink="">
      <xdr:nvSpPr>
        <xdr:cNvPr id="2" name="TextBox 1"/>
        <xdr:cNvSpPr txBox="1"/>
      </xdr:nvSpPr>
      <xdr:spPr>
        <a:xfrm>
          <a:off x="16534606" y="54365524"/>
          <a:ext cx="4781550" cy="15295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 14 Kab/Kota</a:t>
          </a:r>
          <a:r>
            <a:rPr lang="en-US" sz="1100" baseline="0"/>
            <a:t> / 28 orang</a:t>
          </a:r>
        </a:p>
        <a:p>
          <a:r>
            <a:rPr lang="en-US" sz="1100" baseline="0"/>
            <a:t>2. 14 Kab/Kota  / 28 orang</a:t>
          </a:r>
        </a:p>
        <a:p>
          <a:r>
            <a:rPr lang="en-US" sz="1100" baseline="0"/>
            <a:t>3. 14 Kab/kota</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297656</xdr:colOff>
      <xdr:row>99</xdr:row>
      <xdr:rowOff>47624</xdr:rowOff>
    </xdr:from>
    <xdr:to>
      <xdr:col>14</xdr:col>
      <xdr:colOff>202406</xdr:colOff>
      <xdr:row>101</xdr:row>
      <xdr:rowOff>631031</xdr:rowOff>
    </xdr:to>
    <xdr:sp macro="" textlink="">
      <xdr:nvSpPr>
        <xdr:cNvPr id="5" name="TextBox 4"/>
        <xdr:cNvSpPr txBox="1"/>
      </xdr:nvSpPr>
      <xdr:spPr>
        <a:xfrm>
          <a:off x="15811500" y="55125937"/>
          <a:ext cx="4572000" cy="15954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 14 Kab/Kota</a:t>
          </a:r>
          <a:r>
            <a:rPr lang="en-US" sz="1100" baseline="0"/>
            <a:t> / 28 orang</a:t>
          </a:r>
        </a:p>
        <a:p>
          <a:r>
            <a:rPr lang="en-US" sz="1100" baseline="0"/>
            <a:t>2. 14 Kab/Kota  / 28 orang</a:t>
          </a:r>
        </a:p>
        <a:p>
          <a:r>
            <a:rPr lang="en-US" sz="1100" baseline="0"/>
            <a:t>3. 14 Kab/kota</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74"/>
  <sheetViews>
    <sheetView tabSelected="1" view="pageBreakPreview" topLeftCell="A115" zoomScale="50" zoomScaleNormal="60" zoomScaleSheetLayoutView="50" workbookViewId="0">
      <selection activeCell="B119" sqref="B119"/>
    </sheetView>
  </sheetViews>
  <sheetFormatPr defaultColWidth="8.7265625" defaultRowHeight="14.5" x14ac:dyDescent="0.35"/>
  <cols>
    <col min="1" max="1" width="8.7265625" style="92"/>
    <col min="2" max="2" width="51.81640625" style="90" customWidth="1"/>
    <col min="3" max="3" width="38.81640625" style="90" customWidth="1"/>
    <col min="4" max="4" width="12.6328125" style="91" customWidth="1"/>
    <col min="5" max="5" width="21.81640625" style="90" customWidth="1"/>
    <col min="6" max="6" width="14.453125" style="90" customWidth="1"/>
    <col min="7" max="7" width="19.6328125" style="90" customWidth="1"/>
    <col min="8" max="8" width="14.453125" style="90" customWidth="1"/>
    <col min="9" max="9" width="20.54296875" style="90" customWidth="1"/>
    <col min="10" max="10" width="14.453125" style="90" customWidth="1"/>
    <col min="11" max="11" width="19.08984375" style="90" customWidth="1"/>
    <col min="12" max="12" width="14.453125" style="90" customWidth="1"/>
    <col min="13" max="13" width="19.26953125" style="90" customWidth="1"/>
    <col min="14" max="14" width="73.7265625" style="5" customWidth="1"/>
    <col min="15" max="16384" width="8.7265625" style="5"/>
  </cols>
  <sheetData>
    <row r="1" spans="1:32" s="2" customFormat="1" ht="15" customHeight="1" x14ac:dyDescent="0.35">
      <c r="B1" s="25"/>
      <c r="C1" s="25"/>
      <c r="D1" s="49"/>
      <c r="E1" s="25"/>
      <c r="F1" s="25"/>
      <c r="G1" s="25"/>
      <c r="H1" s="25"/>
      <c r="I1" s="25"/>
      <c r="J1" s="25"/>
      <c r="K1" s="25"/>
      <c r="L1" s="25"/>
      <c r="M1" s="25"/>
      <c r="N1" s="1"/>
      <c r="O1" s="1"/>
      <c r="P1" s="1"/>
      <c r="Q1" s="1"/>
      <c r="R1" s="1"/>
      <c r="S1" s="1"/>
      <c r="T1" s="1"/>
      <c r="U1" s="1"/>
      <c r="V1" s="1"/>
      <c r="W1" s="1"/>
      <c r="X1" s="1"/>
      <c r="Y1" s="1"/>
      <c r="Z1" s="1"/>
      <c r="AA1" s="1"/>
      <c r="AB1" s="1"/>
      <c r="AC1" s="1"/>
      <c r="AD1" s="1"/>
      <c r="AE1" s="1"/>
      <c r="AF1" s="1"/>
    </row>
    <row r="2" spans="1:32" s="4" customFormat="1" ht="20.149999999999999" customHeight="1" x14ac:dyDescent="0.45">
      <c r="A2" s="272" t="s">
        <v>257</v>
      </c>
      <c r="B2" s="272"/>
      <c r="C2" s="272"/>
      <c r="D2" s="272"/>
      <c r="E2" s="272"/>
      <c r="F2" s="272"/>
      <c r="G2" s="272"/>
      <c r="H2" s="272"/>
      <c r="I2" s="272"/>
      <c r="J2" s="272"/>
      <c r="K2" s="272"/>
      <c r="L2" s="272"/>
      <c r="M2" s="272"/>
      <c r="N2" s="263"/>
      <c r="O2" s="263"/>
      <c r="P2" s="263"/>
      <c r="Q2" s="263"/>
      <c r="R2" s="263"/>
      <c r="S2" s="263"/>
      <c r="T2" s="263"/>
      <c r="U2" s="263"/>
      <c r="V2" s="3"/>
      <c r="W2" s="3"/>
      <c r="X2" s="3"/>
      <c r="Y2" s="3"/>
      <c r="Z2" s="3"/>
      <c r="AA2" s="3"/>
      <c r="AB2" s="3"/>
      <c r="AC2" s="3"/>
      <c r="AD2" s="3"/>
      <c r="AE2" s="3"/>
      <c r="AF2" s="3"/>
    </row>
    <row r="3" spans="1:32" s="4" customFormat="1" ht="20.149999999999999" customHeight="1" x14ac:dyDescent="0.45">
      <c r="A3" s="272" t="s">
        <v>258</v>
      </c>
      <c r="B3" s="272"/>
      <c r="C3" s="272"/>
      <c r="D3" s="272"/>
      <c r="E3" s="272"/>
      <c r="F3" s="272"/>
      <c r="G3" s="272"/>
      <c r="H3" s="272"/>
      <c r="I3" s="272"/>
      <c r="J3" s="272"/>
      <c r="K3" s="272"/>
      <c r="L3" s="272"/>
      <c r="M3" s="272"/>
      <c r="N3" s="263"/>
      <c r="O3" s="263"/>
      <c r="P3" s="263"/>
      <c r="Q3" s="263"/>
      <c r="R3" s="263"/>
      <c r="S3" s="263"/>
      <c r="T3" s="263"/>
      <c r="U3" s="263"/>
      <c r="V3" s="3"/>
      <c r="W3" s="3"/>
      <c r="X3" s="3"/>
      <c r="Y3" s="3"/>
      <c r="Z3" s="3"/>
      <c r="AA3" s="3"/>
      <c r="AB3" s="3"/>
      <c r="AC3" s="3"/>
      <c r="AD3" s="3"/>
      <c r="AE3" s="3"/>
      <c r="AF3" s="3"/>
    </row>
    <row r="4" spans="1:32" s="4" customFormat="1" ht="20.149999999999999" hidden="1" customHeight="1" thickBot="1" x14ac:dyDescent="0.5">
      <c r="A4" s="272" t="s">
        <v>259</v>
      </c>
      <c r="B4" s="272"/>
      <c r="C4" s="272"/>
      <c r="D4" s="272"/>
      <c r="E4" s="272"/>
      <c r="F4" s="272"/>
      <c r="G4" s="272"/>
      <c r="H4" s="272"/>
      <c r="I4" s="272"/>
      <c r="J4" s="272"/>
      <c r="K4" s="272"/>
      <c r="L4" s="272"/>
      <c r="M4" s="272"/>
      <c r="N4" s="272"/>
      <c r="O4" s="272"/>
      <c r="P4" s="272"/>
      <c r="Q4" s="272"/>
      <c r="R4" s="272"/>
      <c r="S4" s="272"/>
      <c r="T4" s="272"/>
      <c r="U4" s="272"/>
      <c r="V4" s="3"/>
      <c r="W4" s="3"/>
      <c r="X4" s="3"/>
      <c r="Y4" s="3"/>
      <c r="Z4" s="3"/>
      <c r="AA4" s="3"/>
      <c r="AB4" s="3"/>
      <c r="AC4" s="3"/>
      <c r="AD4" s="3"/>
      <c r="AE4" s="3"/>
      <c r="AF4" s="3"/>
    </row>
    <row r="5" spans="1:32" s="4" customFormat="1" ht="15" hidden="1" customHeight="1" thickBot="1" x14ac:dyDescent="0.4">
      <c r="B5" s="27"/>
      <c r="C5" s="27"/>
      <c r="D5" s="50"/>
      <c r="E5" s="27"/>
      <c r="F5" s="27"/>
      <c r="G5" s="27"/>
      <c r="H5" s="27"/>
      <c r="I5" s="27"/>
      <c r="J5" s="27"/>
      <c r="K5" s="27"/>
      <c r="L5" s="27"/>
      <c r="M5" s="27"/>
      <c r="N5" s="3"/>
      <c r="O5" s="3"/>
      <c r="P5" s="3"/>
      <c r="Q5" s="3"/>
      <c r="R5" s="3"/>
      <c r="S5" s="3"/>
      <c r="T5" s="3"/>
      <c r="U5" s="3"/>
      <c r="V5" s="3"/>
      <c r="W5" s="3"/>
      <c r="X5" s="3"/>
      <c r="Y5" s="3"/>
      <c r="Z5" s="3"/>
      <c r="AA5" s="3"/>
      <c r="AB5" s="3"/>
      <c r="AC5" s="3"/>
      <c r="AD5" s="3"/>
      <c r="AE5" s="3"/>
      <c r="AF5" s="3"/>
    </row>
    <row r="6" spans="1:32" s="4" customFormat="1" ht="15" customHeight="1" x14ac:dyDescent="0.35">
      <c r="A6" s="279"/>
      <c r="B6" s="279"/>
      <c r="C6" s="279"/>
      <c r="D6" s="279"/>
      <c r="E6" s="279"/>
      <c r="F6" s="279"/>
      <c r="G6" s="279"/>
      <c r="H6" s="279"/>
      <c r="I6" s="279"/>
      <c r="J6" s="279"/>
      <c r="K6" s="279"/>
      <c r="L6" s="279"/>
      <c r="M6" s="279"/>
      <c r="N6" s="3"/>
      <c r="O6" s="3"/>
      <c r="P6" s="3"/>
      <c r="Q6" s="3"/>
      <c r="R6" s="3"/>
      <c r="S6" s="3"/>
      <c r="T6" s="3"/>
      <c r="U6" s="3"/>
      <c r="V6" s="3"/>
      <c r="W6" s="3"/>
      <c r="X6" s="3"/>
      <c r="Y6" s="3"/>
      <c r="Z6" s="3"/>
      <c r="AA6" s="3"/>
      <c r="AB6" s="3"/>
      <c r="AC6" s="3"/>
      <c r="AD6" s="3"/>
      <c r="AE6" s="3"/>
      <c r="AF6" s="3"/>
    </row>
    <row r="7" spans="1:32" s="4" customFormat="1" ht="15" customHeight="1" x14ac:dyDescent="0.35">
      <c r="B7" s="28"/>
      <c r="C7" s="27"/>
      <c r="D7" s="50"/>
      <c r="E7" s="27"/>
      <c r="F7" s="27"/>
      <c r="G7" s="27"/>
      <c r="H7" s="27"/>
      <c r="I7" s="27"/>
      <c r="J7" s="27"/>
      <c r="K7" s="27"/>
      <c r="L7" s="27"/>
      <c r="M7" s="27"/>
      <c r="N7" s="3"/>
      <c r="O7" s="3"/>
      <c r="P7" s="3"/>
      <c r="Q7" s="3"/>
      <c r="R7" s="3"/>
      <c r="S7" s="3"/>
      <c r="T7" s="3"/>
      <c r="U7" s="3"/>
      <c r="V7" s="3"/>
      <c r="W7" s="3"/>
      <c r="X7" s="3"/>
      <c r="Y7" s="3"/>
      <c r="Z7" s="3"/>
      <c r="AA7" s="3"/>
      <c r="AB7" s="3"/>
      <c r="AC7" s="3"/>
      <c r="AD7" s="3"/>
      <c r="AE7" s="3"/>
      <c r="AF7" s="3"/>
    </row>
    <row r="8" spans="1:32" s="4" customFormat="1" ht="15" customHeight="1" thickBot="1" x14ac:dyDescent="0.4">
      <c r="B8" s="27"/>
      <c r="C8" s="27"/>
      <c r="D8" s="50"/>
      <c r="E8" s="27"/>
      <c r="F8" s="27"/>
      <c r="G8" s="27"/>
      <c r="H8" s="27"/>
      <c r="I8" s="27"/>
      <c r="J8" s="27"/>
      <c r="K8" s="27"/>
      <c r="L8" s="27"/>
      <c r="M8" s="27"/>
      <c r="N8" s="3"/>
      <c r="O8" s="3"/>
      <c r="P8" s="3"/>
      <c r="Q8" s="3"/>
      <c r="R8" s="3"/>
      <c r="S8" s="3"/>
      <c r="T8" s="3"/>
      <c r="U8" s="3"/>
      <c r="V8" s="3"/>
      <c r="W8" s="3"/>
      <c r="X8" s="3"/>
      <c r="Y8" s="3"/>
      <c r="Z8" s="3"/>
      <c r="AA8" s="3"/>
      <c r="AB8" s="3"/>
      <c r="AC8" s="3"/>
      <c r="AD8" s="3"/>
      <c r="AE8" s="3"/>
      <c r="AF8" s="3"/>
    </row>
    <row r="9" spans="1:32" s="4" customFormat="1" ht="15" customHeight="1" x14ac:dyDescent="0.35">
      <c r="A9" s="280" t="s">
        <v>68</v>
      </c>
      <c r="B9" s="283" t="s">
        <v>67</v>
      </c>
      <c r="C9" s="286" t="s">
        <v>69</v>
      </c>
      <c r="D9" s="273" t="s">
        <v>70</v>
      </c>
      <c r="E9" s="274"/>
      <c r="F9" s="273" t="s">
        <v>197</v>
      </c>
      <c r="G9" s="274"/>
      <c r="H9" s="273" t="s">
        <v>198</v>
      </c>
      <c r="I9" s="274"/>
      <c r="J9" s="273" t="s">
        <v>199</v>
      </c>
      <c r="K9" s="274"/>
      <c r="L9" s="273" t="s">
        <v>200</v>
      </c>
      <c r="M9" s="277"/>
      <c r="N9" s="3"/>
      <c r="O9" s="3"/>
      <c r="P9" s="3"/>
      <c r="Q9" s="3"/>
      <c r="R9" s="3"/>
      <c r="S9" s="3"/>
      <c r="T9" s="3"/>
      <c r="U9" s="3"/>
      <c r="V9" s="3"/>
      <c r="W9" s="3"/>
      <c r="X9" s="3"/>
      <c r="Y9" s="3"/>
      <c r="Z9" s="3"/>
      <c r="AA9" s="3"/>
      <c r="AB9" s="3"/>
      <c r="AC9" s="3"/>
      <c r="AD9" s="3"/>
      <c r="AE9" s="3"/>
      <c r="AF9" s="3"/>
    </row>
    <row r="10" spans="1:32" ht="15" customHeight="1" x14ac:dyDescent="0.35">
      <c r="A10" s="281"/>
      <c r="B10" s="284"/>
      <c r="C10" s="287"/>
      <c r="D10" s="275"/>
      <c r="E10" s="276"/>
      <c r="F10" s="275"/>
      <c r="G10" s="276"/>
      <c r="H10" s="275"/>
      <c r="I10" s="276"/>
      <c r="J10" s="275"/>
      <c r="K10" s="276"/>
      <c r="L10" s="275"/>
      <c r="M10" s="278"/>
    </row>
    <row r="11" spans="1:32" ht="68.5" customHeight="1" thickBot="1" x14ac:dyDescent="0.4">
      <c r="A11" s="282"/>
      <c r="B11" s="285"/>
      <c r="C11" s="288"/>
      <c r="D11" s="264" t="s">
        <v>71</v>
      </c>
      <c r="E11" s="265" t="s">
        <v>72</v>
      </c>
      <c r="F11" s="264" t="s">
        <v>71</v>
      </c>
      <c r="G11" s="265" t="s">
        <v>72</v>
      </c>
      <c r="H11" s="264" t="s">
        <v>71</v>
      </c>
      <c r="I11" s="265" t="s">
        <v>72</v>
      </c>
      <c r="J11" s="264" t="s">
        <v>71</v>
      </c>
      <c r="K11" s="265" t="s">
        <v>72</v>
      </c>
      <c r="L11" s="264" t="s">
        <v>71</v>
      </c>
      <c r="M11" s="266" t="s">
        <v>72</v>
      </c>
    </row>
    <row r="12" spans="1:32" ht="17.149999999999999" customHeight="1" x14ac:dyDescent="0.35">
      <c r="A12" s="268">
        <v>1</v>
      </c>
      <c r="B12" s="137">
        <v>2</v>
      </c>
      <c r="C12" s="267">
        <v>3</v>
      </c>
      <c r="D12" s="269">
        <v>4</v>
      </c>
      <c r="E12" s="267">
        <v>5</v>
      </c>
      <c r="F12" s="270">
        <v>6</v>
      </c>
      <c r="G12" s="270">
        <v>7</v>
      </c>
      <c r="H12" s="270">
        <v>8</v>
      </c>
      <c r="I12" s="270">
        <v>9</v>
      </c>
      <c r="J12" s="270">
        <v>10</v>
      </c>
      <c r="K12" s="270">
        <v>11</v>
      </c>
      <c r="L12" s="270">
        <v>12</v>
      </c>
      <c r="M12" s="271">
        <v>13</v>
      </c>
    </row>
    <row r="13" spans="1:32" ht="0.65" hidden="1" customHeight="1" x14ac:dyDescent="0.35">
      <c r="A13" s="138"/>
      <c r="B13" s="139"/>
      <c r="C13" s="140"/>
      <c r="D13" s="141"/>
      <c r="E13" s="140"/>
      <c r="F13" s="142"/>
      <c r="G13" s="142"/>
      <c r="H13" s="142"/>
      <c r="I13" s="142"/>
      <c r="J13" s="142"/>
      <c r="K13" s="142"/>
      <c r="L13" s="142"/>
      <c r="M13" s="143"/>
    </row>
    <row r="14" spans="1:32" ht="14.5" hidden="1" customHeight="1" x14ac:dyDescent="0.35">
      <c r="A14" s="138"/>
      <c r="B14" s="144"/>
      <c r="C14" s="140"/>
      <c r="D14" s="141"/>
      <c r="E14" s="140"/>
      <c r="F14" s="142"/>
      <c r="G14" s="142"/>
      <c r="H14" s="142"/>
      <c r="I14" s="142"/>
      <c r="J14" s="142"/>
      <c r="K14" s="142"/>
      <c r="L14" s="142"/>
      <c r="M14" s="143"/>
    </row>
    <row r="15" spans="1:32" ht="14.5" hidden="1" customHeight="1" x14ac:dyDescent="0.35">
      <c r="A15" s="138"/>
      <c r="B15" s="144"/>
      <c r="C15" s="140"/>
      <c r="D15" s="141"/>
      <c r="E15" s="140"/>
      <c r="F15" s="142"/>
      <c r="G15" s="142"/>
      <c r="H15" s="142"/>
      <c r="I15" s="142"/>
      <c r="J15" s="142"/>
      <c r="K15" s="142"/>
      <c r="L15" s="142"/>
      <c r="M15" s="143"/>
    </row>
    <row r="16" spans="1:32" ht="14.5" hidden="1" customHeight="1" x14ac:dyDescent="0.35">
      <c r="A16" s="138"/>
      <c r="B16" s="145"/>
      <c r="C16" s="140"/>
      <c r="D16" s="141"/>
      <c r="E16" s="140"/>
      <c r="F16" s="142"/>
      <c r="G16" s="142"/>
      <c r="H16" s="142"/>
      <c r="I16" s="142"/>
      <c r="J16" s="142"/>
      <c r="K16" s="142"/>
      <c r="L16" s="142"/>
      <c r="M16" s="143"/>
    </row>
    <row r="17" spans="1:13" ht="14.5" hidden="1" customHeight="1" x14ac:dyDescent="0.35">
      <c r="A17" s="138"/>
      <c r="B17" s="146"/>
      <c r="C17" s="140"/>
      <c r="D17" s="141"/>
      <c r="E17" s="140"/>
      <c r="F17" s="142"/>
      <c r="G17" s="142"/>
      <c r="H17" s="142"/>
      <c r="I17" s="142"/>
      <c r="J17" s="142"/>
      <c r="K17" s="142"/>
      <c r="L17" s="142"/>
      <c r="M17" s="143"/>
    </row>
    <row r="18" spans="1:13" ht="14.5" hidden="1" customHeight="1" x14ac:dyDescent="0.35">
      <c r="A18" s="138"/>
      <c r="B18" s="146"/>
      <c r="C18" s="140"/>
      <c r="D18" s="141"/>
      <c r="E18" s="140"/>
      <c r="F18" s="142"/>
      <c r="G18" s="142"/>
      <c r="H18" s="142"/>
      <c r="I18" s="142"/>
      <c r="J18" s="142"/>
      <c r="K18" s="142"/>
      <c r="L18" s="142"/>
      <c r="M18" s="143"/>
    </row>
    <row r="19" spans="1:13" ht="14.5" hidden="1" customHeight="1" x14ac:dyDescent="0.35">
      <c r="A19" s="138"/>
      <c r="B19" s="146"/>
      <c r="C19" s="140"/>
      <c r="D19" s="141"/>
      <c r="E19" s="140"/>
      <c r="F19" s="142"/>
      <c r="G19" s="142"/>
      <c r="H19" s="142"/>
      <c r="I19" s="142"/>
      <c r="J19" s="142"/>
      <c r="K19" s="142"/>
      <c r="L19" s="142"/>
      <c r="M19" s="143"/>
    </row>
    <row r="20" spans="1:13" ht="14.5" hidden="1" customHeight="1" x14ac:dyDescent="0.35">
      <c r="A20" s="138"/>
      <c r="B20" s="146"/>
      <c r="C20" s="140"/>
      <c r="D20" s="141"/>
      <c r="E20" s="140"/>
      <c r="F20" s="142"/>
      <c r="G20" s="142"/>
      <c r="H20" s="142"/>
      <c r="I20" s="142"/>
      <c r="J20" s="142"/>
      <c r="K20" s="142"/>
      <c r="L20" s="142"/>
      <c r="M20" s="143"/>
    </row>
    <row r="21" spans="1:13" ht="14.5" hidden="1" customHeight="1" x14ac:dyDescent="0.35">
      <c r="A21" s="138"/>
      <c r="B21" s="146"/>
      <c r="C21" s="140"/>
      <c r="D21" s="141"/>
      <c r="E21" s="140"/>
      <c r="F21" s="142"/>
      <c r="G21" s="142"/>
      <c r="H21" s="142"/>
      <c r="I21" s="142"/>
      <c r="J21" s="142"/>
      <c r="K21" s="142"/>
      <c r="L21" s="142"/>
      <c r="M21" s="143"/>
    </row>
    <row r="22" spans="1:13" ht="0.65" hidden="1" customHeight="1" x14ac:dyDescent="0.35">
      <c r="A22" s="138"/>
      <c r="B22" s="146"/>
      <c r="C22" s="140"/>
      <c r="D22" s="141"/>
      <c r="E22" s="140"/>
      <c r="F22" s="142"/>
      <c r="G22" s="142"/>
      <c r="H22" s="142"/>
      <c r="I22" s="142"/>
      <c r="J22" s="142"/>
      <c r="K22" s="142"/>
      <c r="L22" s="142"/>
      <c r="M22" s="143"/>
    </row>
    <row r="23" spans="1:13" ht="14.5" hidden="1" customHeight="1" x14ac:dyDescent="0.35">
      <c r="A23" s="138"/>
      <c r="B23" s="146"/>
      <c r="C23" s="140"/>
      <c r="D23" s="141"/>
      <c r="E23" s="140"/>
      <c r="F23" s="142"/>
      <c r="G23" s="142"/>
      <c r="H23" s="142"/>
      <c r="I23" s="142"/>
      <c r="J23" s="142"/>
      <c r="K23" s="142"/>
      <c r="L23" s="142"/>
      <c r="M23" s="143"/>
    </row>
    <row r="24" spans="1:13" ht="14.5" hidden="1" customHeight="1" x14ac:dyDescent="0.35">
      <c r="A24" s="138"/>
      <c r="B24" s="146"/>
      <c r="C24" s="140"/>
      <c r="D24" s="141"/>
      <c r="E24" s="140"/>
      <c r="F24" s="142"/>
      <c r="G24" s="142"/>
      <c r="H24" s="142"/>
      <c r="I24" s="142"/>
      <c r="J24" s="142"/>
      <c r="K24" s="142"/>
      <c r="L24" s="142"/>
      <c r="M24" s="143"/>
    </row>
    <row r="25" spans="1:13" ht="14.5" hidden="1" customHeight="1" x14ac:dyDescent="0.35">
      <c r="A25" s="138"/>
      <c r="B25" s="146"/>
      <c r="C25" s="140"/>
      <c r="D25" s="141"/>
      <c r="E25" s="140"/>
      <c r="F25" s="142"/>
      <c r="G25" s="142"/>
      <c r="H25" s="142"/>
      <c r="I25" s="142"/>
      <c r="J25" s="142"/>
      <c r="K25" s="142"/>
      <c r="L25" s="142"/>
      <c r="M25" s="143"/>
    </row>
    <row r="26" spans="1:13" ht="14.5" hidden="1" customHeight="1" x14ac:dyDescent="0.35">
      <c r="A26" s="138"/>
      <c r="B26" s="146"/>
      <c r="C26" s="140"/>
      <c r="D26" s="141"/>
      <c r="E26" s="140"/>
      <c r="F26" s="142"/>
      <c r="G26" s="142"/>
      <c r="H26" s="142"/>
      <c r="I26" s="142"/>
      <c r="J26" s="142"/>
      <c r="K26" s="142"/>
      <c r="L26" s="142"/>
      <c r="M26" s="143"/>
    </row>
    <row r="27" spans="1:13" ht="14.5" hidden="1" customHeight="1" x14ac:dyDescent="0.35">
      <c r="A27" s="138"/>
      <c r="B27" s="145"/>
      <c r="C27" s="140"/>
      <c r="D27" s="141"/>
      <c r="E27" s="140"/>
      <c r="F27" s="142"/>
      <c r="G27" s="142"/>
      <c r="H27" s="142"/>
      <c r="I27" s="142"/>
      <c r="J27" s="142"/>
      <c r="K27" s="142"/>
      <c r="L27" s="142"/>
      <c r="M27" s="143"/>
    </row>
    <row r="28" spans="1:13" ht="14.5" hidden="1" customHeight="1" x14ac:dyDescent="0.35">
      <c r="A28" s="138"/>
      <c r="B28" s="146"/>
      <c r="C28" s="140"/>
      <c r="D28" s="141"/>
      <c r="E28" s="140"/>
      <c r="F28" s="142"/>
      <c r="G28" s="142"/>
      <c r="H28" s="142"/>
      <c r="I28" s="142"/>
      <c r="J28" s="142"/>
      <c r="K28" s="142"/>
      <c r="L28" s="142"/>
      <c r="M28" s="143"/>
    </row>
    <row r="29" spans="1:13" ht="14.5" hidden="1" customHeight="1" x14ac:dyDescent="0.35">
      <c r="A29" s="138"/>
      <c r="B29" s="146"/>
      <c r="C29" s="140"/>
      <c r="D29" s="141"/>
      <c r="E29" s="140"/>
      <c r="F29" s="142"/>
      <c r="G29" s="142"/>
      <c r="H29" s="142"/>
      <c r="I29" s="142"/>
      <c r="J29" s="142"/>
      <c r="K29" s="142"/>
      <c r="L29" s="142"/>
      <c r="M29" s="143"/>
    </row>
    <row r="30" spans="1:13" ht="14.5" hidden="1" customHeight="1" x14ac:dyDescent="0.35">
      <c r="A30" s="138"/>
      <c r="B30" s="145"/>
      <c r="C30" s="140"/>
      <c r="D30" s="141"/>
      <c r="E30" s="140"/>
      <c r="F30" s="142"/>
      <c r="G30" s="142"/>
      <c r="H30" s="142"/>
      <c r="I30" s="142"/>
      <c r="J30" s="142"/>
      <c r="K30" s="142"/>
      <c r="L30" s="142"/>
      <c r="M30" s="143"/>
    </row>
    <row r="31" spans="1:13" ht="14.5" hidden="1" customHeight="1" x14ac:dyDescent="0.35">
      <c r="A31" s="138"/>
      <c r="B31" s="146"/>
      <c r="C31" s="140"/>
      <c r="D31" s="141"/>
      <c r="E31" s="140"/>
      <c r="F31" s="142"/>
      <c r="G31" s="142"/>
      <c r="H31" s="142"/>
      <c r="I31" s="142"/>
      <c r="J31" s="142"/>
      <c r="K31" s="142"/>
      <c r="L31" s="142"/>
      <c r="M31" s="143"/>
    </row>
    <row r="32" spans="1:13" s="6" customFormat="1" ht="14.5" hidden="1" customHeight="1" x14ac:dyDescent="0.35">
      <c r="A32" s="147"/>
      <c r="B32" s="148"/>
      <c r="C32" s="149"/>
      <c r="D32" s="150"/>
      <c r="E32" s="149"/>
      <c r="F32" s="151"/>
      <c r="G32" s="151"/>
      <c r="H32" s="151"/>
      <c r="I32" s="151"/>
      <c r="J32" s="151"/>
      <c r="K32" s="151"/>
      <c r="L32" s="151"/>
      <c r="M32" s="152"/>
    </row>
    <row r="33" spans="1:14" s="6" customFormat="1" ht="27.65" customHeight="1" x14ac:dyDescent="0.35">
      <c r="A33" s="153"/>
      <c r="B33" s="154" t="s">
        <v>0</v>
      </c>
      <c r="C33" s="155"/>
      <c r="D33" s="156"/>
      <c r="E33" s="157">
        <f>E34</f>
        <v>33295000000</v>
      </c>
      <c r="F33" s="158"/>
      <c r="G33" s="157">
        <f>G34</f>
        <v>34342421078</v>
      </c>
      <c r="H33" s="158"/>
      <c r="I33" s="157">
        <f>I34</f>
        <v>36292421078</v>
      </c>
      <c r="J33" s="158"/>
      <c r="K33" s="157">
        <f>K34</f>
        <v>36792421078</v>
      </c>
      <c r="L33" s="158"/>
      <c r="M33" s="245">
        <f>M34</f>
        <v>38842421078</v>
      </c>
      <c r="N33" s="8"/>
    </row>
    <row r="34" spans="1:14" s="6" customFormat="1" ht="54" customHeight="1" x14ac:dyDescent="0.35">
      <c r="A34" s="159"/>
      <c r="B34" s="160" t="s">
        <v>2</v>
      </c>
      <c r="C34" s="161"/>
      <c r="D34" s="162"/>
      <c r="E34" s="163">
        <f>E35+E76+E87+E111+E116</f>
        <v>33295000000</v>
      </c>
      <c r="F34" s="164"/>
      <c r="G34" s="163">
        <f>G35+G76+G87+G111+G116</f>
        <v>34342421078</v>
      </c>
      <c r="H34" s="164"/>
      <c r="I34" s="163">
        <f>I35+I76+I87+I111+I116</f>
        <v>36292421078</v>
      </c>
      <c r="J34" s="164"/>
      <c r="K34" s="163">
        <f>K35+K76+K87+K111+K116</f>
        <v>36792421078</v>
      </c>
      <c r="L34" s="164"/>
      <c r="M34" s="246">
        <f>M35+M76+M87+M111+M116</f>
        <v>38842421078</v>
      </c>
    </row>
    <row r="35" spans="1:14" s="6" customFormat="1" ht="51" customHeight="1" x14ac:dyDescent="0.35">
      <c r="A35" s="165"/>
      <c r="B35" s="166" t="s">
        <v>3</v>
      </c>
      <c r="C35" s="167" t="s">
        <v>73</v>
      </c>
      <c r="D35" s="168">
        <v>0.95</v>
      </c>
      <c r="E35" s="169">
        <f>E36+E40+E49+E53+E55+E61+E64+E70</f>
        <v>9567943280</v>
      </c>
      <c r="F35" s="168">
        <v>0.95</v>
      </c>
      <c r="G35" s="169">
        <f>G36+G40+G49+G53+G55+G61+G64+G70</f>
        <v>10121336158</v>
      </c>
      <c r="H35" s="168">
        <v>0.95</v>
      </c>
      <c r="I35" s="169">
        <f>I36+I40+I49+I53+I55+I61+I64+I70</f>
        <v>10671336158</v>
      </c>
      <c r="J35" s="168">
        <v>0.95</v>
      </c>
      <c r="K35" s="169">
        <f>K36+K40+K49+K53+K55+K61+K64+K70</f>
        <v>10671336158</v>
      </c>
      <c r="L35" s="168">
        <v>0.95</v>
      </c>
      <c r="M35" s="247">
        <f>M36+M40+M49+M53+M55+M61+M64+M70</f>
        <v>11171336158</v>
      </c>
      <c r="N35" s="8"/>
    </row>
    <row r="36" spans="1:14" ht="33" customHeight="1" x14ac:dyDescent="0.35">
      <c r="A36" s="170"/>
      <c r="B36" s="171" t="s">
        <v>104</v>
      </c>
      <c r="C36" s="172"/>
      <c r="D36" s="173"/>
      <c r="E36" s="174">
        <f>E37+E38+E39</f>
        <v>1262971250</v>
      </c>
      <c r="F36" s="175"/>
      <c r="G36" s="174">
        <f>G37+G38+G39</f>
        <v>1262971250</v>
      </c>
      <c r="H36" s="175"/>
      <c r="I36" s="174">
        <f>I37+I38+I39</f>
        <v>1262971250</v>
      </c>
      <c r="J36" s="175"/>
      <c r="K36" s="174">
        <f>K37+K38+K39</f>
        <v>1262971250</v>
      </c>
      <c r="L36" s="175"/>
      <c r="M36" s="248">
        <f>M37+M38+M39</f>
        <v>1262971250</v>
      </c>
    </row>
    <row r="37" spans="1:14" ht="32.15" customHeight="1" x14ac:dyDescent="0.35">
      <c r="A37" s="138"/>
      <c r="B37" s="176" t="s">
        <v>4</v>
      </c>
      <c r="C37" s="177" t="s">
        <v>109</v>
      </c>
      <c r="D37" s="141" t="s">
        <v>82</v>
      </c>
      <c r="E37" s="178">
        <v>15000550</v>
      </c>
      <c r="F37" s="141" t="s">
        <v>82</v>
      </c>
      <c r="G37" s="178">
        <v>15000550</v>
      </c>
      <c r="H37" s="141" t="s">
        <v>82</v>
      </c>
      <c r="I37" s="178">
        <v>15000550</v>
      </c>
      <c r="J37" s="141" t="s">
        <v>82</v>
      </c>
      <c r="K37" s="178">
        <v>15000550</v>
      </c>
      <c r="L37" s="141" t="s">
        <v>82</v>
      </c>
      <c r="M37" s="249">
        <v>15000550</v>
      </c>
    </row>
    <row r="38" spans="1:14" ht="90.75" customHeight="1" x14ac:dyDescent="0.35">
      <c r="A38" s="138"/>
      <c r="B38" s="179" t="s">
        <v>5</v>
      </c>
      <c r="C38" s="177" t="s">
        <v>110</v>
      </c>
      <c r="D38" s="141" t="s">
        <v>82</v>
      </c>
      <c r="E38" s="178">
        <v>500000000</v>
      </c>
      <c r="F38" s="141" t="s">
        <v>82</v>
      </c>
      <c r="G38" s="178">
        <v>500000000</v>
      </c>
      <c r="H38" s="141" t="s">
        <v>82</v>
      </c>
      <c r="I38" s="178">
        <v>500000000</v>
      </c>
      <c r="J38" s="141" t="s">
        <v>82</v>
      </c>
      <c r="K38" s="178">
        <v>500000000</v>
      </c>
      <c r="L38" s="141" t="s">
        <v>82</v>
      </c>
      <c r="M38" s="249">
        <v>500000000</v>
      </c>
    </row>
    <row r="39" spans="1:14" ht="78.650000000000006" customHeight="1" x14ac:dyDescent="0.35">
      <c r="A39" s="138"/>
      <c r="B39" s="179" t="s">
        <v>6</v>
      </c>
      <c r="C39" s="177" t="s">
        <v>111</v>
      </c>
      <c r="D39" s="180" t="s">
        <v>112</v>
      </c>
      <c r="E39" s="178">
        <v>747970700</v>
      </c>
      <c r="F39" s="180" t="s">
        <v>112</v>
      </c>
      <c r="G39" s="178">
        <v>747970700</v>
      </c>
      <c r="H39" s="180" t="s">
        <v>112</v>
      </c>
      <c r="I39" s="178">
        <v>747970700</v>
      </c>
      <c r="J39" s="180" t="s">
        <v>112</v>
      </c>
      <c r="K39" s="178">
        <v>747970700</v>
      </c>
      <c r="L39" s="180" t="s">
        <v>112</v>
      </c>
      <c r="M39" s="249">
        <v>747970700</v>
      </c>
    </row>
    <row r="40" spans="1:14" ht="33.65" customHeight="1" x14ac:dyDescent="0.35">
      <c r="A40" s="170"/>
      <c r="B40" s="171" t="s">
        <v>103</v>
      </c>
      <c r="C40" s="172"/>
      <c r="D40" s="173"/>
      <c r="E40" s="181">
        <f>SUM(E41:E48)</f>
        <v>887255000</v>
      </c>
      <c r="F40" s="182"/>
      <c r="G40" s="181">
        <f>SUM(G41:G48)</f>
        <v>1337255000</v>
      </c>
      <c r="H40" s="182"/>
      <c r="I40" s="181">
        <f>SUM(I41:I48)</f>
        <v>1387255000</v>
      </c>
      <c r="J40" s="182"/>
      <c r="K40" s="181">
        <f>SUM(K41:K48)</f>
        <v>887255000</v>
      </c>
      <c r="L40" s="182"/>
      <c r="M40" s="250">
        <f>SUM(M41:M48)</f>
        <v>887255000</v>
      </c>
    </row>
    <row r="41" spans="1:14" ht="33" customHeight="1" x14ac:dyDescent="0.35">
      <c r="A41" s="138"/>
      <c r="B41" s="179" t="s">
        <v>7</v>
      </c>
      <c r="C41" s="183" t="s">
        <v>96</v>
      </c>
      <c r="D41" s="180" t="s">
        <v>97</v>
      </c>
      <c r="E41" s="178">
        <v>95040000</v>
      </c>
      <c r="F41" s="180" t="s">
        <v>97</v>
      </c>
      <c r="G41" s="178">
        <v>95040000</v>
      </c>
      <c r="H41" s="180" t="s">
        <v>97</v>
      </c>
      <c r="I41" s="178">
        <v>95040000</v>
      </c>
      <c r="J41" s="180" t="s">
        <v>97</v>
      </c>
      <c r="K41" s="178">
        <v>95040000</v>
      </c>
      <c r="L41" s="180" t="s">
        <v>97</v>
      </c>
      <c r="M41" s="249">
        <v>95040000</v>
      </c>
    </row>
    <row r="42" spans="1:14" ht="33" customHeight="1" x14ac:dyDescent="0.35">
      <c r="A42" s="138"/>
      <c r="B42" s="179" t="s">
        <v>9</v>
      </c>
      <c r="C42" s="177" t="s">
        <v>98</v>
      </c>
      <c r="D42" s="141" t="s">
        <v>82</v>
      </c>
      <c r="E42" s="178">
        <v>40000000</v>
      </c>
      <c r="F42" s="141" t="s">
        <v>82</v>
      </c>
      <c r="G42" s="178">
        <v>40000000</v>
      </c>
      <c r="H42" s="141" t="s">
        <v>82</v>
      </c>
      <c r="I42" s="178">
        <v>40000000</v>
      </c>
      <c r="J42" s="141" t="s">
        <v>82</v>
      </c>
      <c r="K42" s="178">
        <v>40000000</v>
      </c>
      <c r="L42" s="141" t="s">
        <v>82</v>
      </c>
      <c r="M42" s="249">
        <v>40000000</v>
      </c>
    </row>
    <row r="43" spans="1:14" ht="36" customHeight="1" x14ac:dyDescent="0.35">
      <c r="A43" s="138"/>
      <c r="B43" s="179" t="s">
        <v>8</v>
      </c>
      <c r="C43" s="184" t="s">
        <v>94</v>
      </c>
      <c r="D43" s="141" t="s">
        <v>82</v>
      </c>
      <c r="E43" s="178">
        <v>15000000</v>
      </c>
      <c r="F43" s="141" t="s">
        <v>82</v>
      </c>
      <c r="G43" s="178">
        <v>15000000</v>
      </c>
      <c r="H43" s="141" t="s">
        <v>82</v>
      </c>
      <c r="I43" s="178">
        <v>15000000</v>
      </c>
      <c r="J43" s="141" t="s">
        <v>82</v>
      </c>
      <c r="K43" s="178">
        <v>15000000</v>
      </c>
      <c r="L43" s="141" t="s">
        <v>82</v>
      </c>
      <c r="M43" s="249">
        <v>15000000</v>
      </c>
    </row>
    <row r="44" spans="1:14" ht="32.15" customHeight="1" x14ac:dyDescent="0.35">
      <c r="A44" s="138"/>
      <c r="B44" s="179" t="s">
        <v>10</v>
      </c>
      <c r="C44" s="177" t="s">
        <v>95</v>
      </c>
      <c r="D44" s="141" t="s">
        <v>82</v>
      </c>
      <c r="E44" s="178">
        <v>158615000</v>
      </c>
      <c r="F44" s="141" t="s">
        <v>82</v>
      </c>
      <c r="G44" s="178">
        <v>158615000</v>
      </c>
      <c r="H44" s="141" t="s">
        <v>82</v>
      </c>
      <c r="I44" s="178">
        <v>158615000</v>
      </c>
      <c r="J44" s="141" t="s">
        <v>82</v>
      </c>
      <c r="K44" s="178">
        <v>158615000</v>
      </c>
      <c r="L44" s="141" t="s">
        <v>82</v>
      </c>
      <c r="M44" s="249">
        <v>158615000</v>
      </c>
    </row>
    <row r="45" spans="1:14" ht="44.5" customHeight="1" x14ac:dyDescent="0.35">
      <c r="A45" s="138"/>
      <c r="B45" s="179" t="s">
        <v>11</v>
      </c>
      <c r="C45" s="177" t="s">
        <v>99</v>
      </c>
      <c r="D45" s="180" t="s">
        <v>100</v>
      </c>
      <c r="E45" s="178">
        <v>22000000</v>
      </c>
      <c r="F45" s="180" t="s">
        <v>100</v>
      </c>
      <c r="G45" s="178">
        <v>22000000</v>
      </c>
      <c r="H45" s="180" t="s">
        <v>100</v>
      </c>
      <c r="I45" s="178">
        <v>22000000</v>
      </c>
      <c r="J45" s="180" t="s">
        <v>100</v>
      </c>
      <c r="K45" s="178">
        <v>22000000</v>
      </c>
      <c r="L45" s="180" t="s">
        <v>100</v>
      </c>
      <c r="M45" s="249">
        <v>22000000</v>
      </c>
    </row>
    <row r="46" spans="1:14" ht="52.5" customHeight="1" x14ac:dyDescent="0.35">
      <c r="A46" s="138"/>
      <c r="B46" s="179" t="s">
        <v>12</v>
      </c>
      <c r="C46" s="184" t="s">
        <v>101</v>
      </c>
      <c r="D46" s="141" t="s">
        <v>82</v>
      </c>
      <c r="E46" s="178">
        <v>550000000</v>
      </c>
      <c r="F46" s="141" t="s">
        <v>82</v>
      </c>
      <c r="G46" s="178">
        <v>550000000</v>
      </c>
      <c r="H46" s="141" t="s">
        <v>82</v>
      </c>
      <c r="I46" s="178">
        <v>550000000</v>
      </c>
      <c r="J46" s="141" t="s">
        <v>82</v>
      </c>
      <c r="K46" s="178">
        <v>550000000</v>
      </c>
      <c r="L46" s="141" t="s">
        <v>82</v>
      </c>
      <c r="M46" s="249">
        <v>550000000</v>
      </c>
    </row>
    <row r="47" spans="1:14" ht="31.5" customHeight="1" x14ac:dyDescent="0.35">
      <c r="A47" s="138"/>
      <c r="B47" s="185" t="s">
        <v>13</v>
      </c>
      <c r="C47" s="184" t="s">
        <v>102</v>
      </c>
      <c r="D47" s="141" t="s">
        <v>82</v>
      </c>
      <c r="E47" s="178">
        <v>6600000</v>
      </c>
      <c r="F47" s="141" t="s">
        <v>82</v>
      </c>
      <c r="G47" s="178">
        <v>6600000</v>
      </c>
      <c r="H47" s="141" t="s">
        <v>82</v>
      </c>
      <c r="I47" s="178">
        <v>6600000</v>
      </c>
      <c r="J47" s="141" t="s">
        <v>82</v>
      </c>
      <c r="K47" s="178">
        <v>6600000</v>
      </c>
      <c r="L47" s="141" t="s">
        <v>82</v>
      </c>
      <c r="M47" s="249">
        <v>6600000</v>
      </c>
    </row>
    <row r="48" spans="1:14" ht="31.5" customHeight="1" x14ac:dyDescent="0.35">
      <c r="A48" s="138"/>
      <c r="B48" s="185" t="s">
        <v>243</v>
      </c>
      <c r="C48" s="184" t="s">
        <v>244</v>
      </c>
      <c r="D48" s="141"/>
      <c r="E48" s="178"/>
      <c r="F48" s="141" t="s">
        <v>114</v>
      </c>
      <c r="G48" s="178">
        <v>450000000</v>
      </c>
      <c r="H48" s="141" t="s">
        <v>245</v>
      </c>
      <c r="I48" s="178">
        <v>500000000</v>
      </c>
      <c r="J48" s="141"/>
      <c r="K48" s="178"/>
      <c r="L48" s="141"/>
      <c r="M48" s="249"/>
    </row>
    <row r="49" spans="1:13" ht="30" customHeight="1" x14ac:dyDescent="0.35">
      <c r="A49" s="170"/>
      <c r="B49" s="171" t="s">
        <v>14</v>
      </c>
      <c r="C49" s="172"/>
      <c r="D49" s="173"/>
      <c r="E49" s="181">
        <f>SUM(E50:E52)</f>
        <v>123610000</v>
      </c>
      <c r="F49" s="182"/>
      <c r="G49" s="181">
        <f>SUM(G50:G52)</f>
        <v>123610000</v>
      </c>
      <c r="H49" s="182"/>
      <c r="I49" s="181">
        <f>SUM(I50:I52)</f>
        <v>123610000</v>
      </c>
      <c r="J49" s="182"/>
      <c r="K49" s="181">
        <f>SUM(K50:K52)</f>
        <v>123610000</v>
      </c>
      <c r="L49" s="182"/>
      <c r="M49" s="250">
        <f>SUM(M50:M52)</f>
        <v>123610000</v>
      </c>
    </row>
    <row r="50" spans="1:13" ht="78.650000000000006" customHeight="1" x14ac:dyDescent="0.35">
      <c r="A50" s="138"/>
      <c r="B50" s="185" t="s">
        <v>15</v>
      </c>
      <c r="C50" s="184" t="s">
        <v>89</v>
      </c>
      <c r="D50" s="180" t="s">
        <v>90</v>
      </c>
      <c r="E50" s="178">
        <v>73400000</v>
      </c>
      <c r="F50" s="180" t="s">
        <v>90</v>
      </c>
      <c r="G50" s="178">
        <v>73400000</v>
      </c>
      <c r="H50" s="180" t="s">
        <v>90</v>
      </c>
      <c r="I50" s="178">
        <v>73400000</v>
      </c>
      <c r="J50" s="180" t="s">
        <v>90</v>
      </c>
      <c r="K50" s="178">
        <v>73400000</v>
      </c>
      <c r="L50" s="180" t="s">
        <v>90</v>
      </c>
      <c r="M50" s="249">
        <v>73400000</v>
      </c>
    </row>
    <row r="51" spans="1:13" ht="46.5" x14ac:dyDescent="0.35">
      <c r="A51" s="138"/>
      <c r="B51" s="185" t="s">
        <v>16</v>
      </c>
      <c r="C51" s="184" t="s">
        <v>91</v>
      </c>
      <c r="D51" s="180" t="s">
        <v>92</v>
      </c>
      <c r="E51" s="186">
        <v>17860000</v>
      </c>
      <c r="F51" s="180" t="s">
        <v>92</v>
      </c>
      <c r="G51" s="186">
        <v>17860000</v>
      </c>
      <c r="H51" s="180" t="s">
        <v>92</v>
      </c>
      <c r="I51" s="186">
        <v>17860000</v>
      </c>
      <c r="J51" s="180" t="s">
        <v>92</v>
      </c>
      <c r="K51" s="186">
        <v>17860000</v>
      </c>
      <c r="L51" s="180" t="s">
        <v>92</v>
      </c>
      <c r="M51" s="251">
        <v>17860000</v>
      </c>
    </row>
    <row r="52" spans="1:13" ht="43" customHeight="1" x14ac:dyDescent="0.35">
      <c r="A52" s="138"/>
      <c r="B52" s="185" t="s">
        <v>17</v>
      </c>
      <c r="C52" s="184" t="s">
        <v>93</v>
      </c>
      <c r="D52" s="141" t="s">
        <v>82</v>
      </c>
      <c r="E52" s="187">
        <v>32350000</v>
      </c>
      <c r="F52" s="141" t="s">
        <v>82</v>
      </c>
      <c r="G52" s="187">
        <v>32350000</v>
      </c>
      <c r="H52" s="141" t="s">
        <v>82</v>
      </c>
      <c r="I52" s="187">
        <v>32350000</v>
      </c>
      <c r="J52" s="141" t="s">
        <v>82</v>
      </c>
      <c r="K52" s="187">
        <v>32350000</v>
      </c>
      <c r="L52" s="141" t="s">
        <v>82</v>
      </c>
      <c r="M52" s="252">
        <v>32350000</v>
      </c>
    </row>
    <row r="53" spans="1:13" ht="44.5" customHeight="1" x14ac:dyDescent="0.35">
      <c r="A53" s="170"/>
      <c r="B53" s="171" t="s">
        <v>18</v>
      </c>
      <c r="C53" s="172"/>
      <c r="D53" s="173"/>
      <c r="E53" s="181">
        <f>E54</f>
        <v>100788908</v>
      </c>
      <c r="F53" s="182"/>
      <c r="G53" s="181">
        <f>G54</f>
        <v>100788908</v>
      </c>
      <c r="H53" s="182"/>
      <c r="I53" s="181">
        <f>I54</f>
        <v>100788908</v>
      </c>
      <c r="J53" s="182"/>
      <c r="K53" s="181">
        <f>K54</f>
        <v>100788908</v>
      </c>
      <c r="L53" s="182"/>
      <c r="M53" s="250">
        <f>M54</f>
        <v>100788908</v>
      </c>
    </row>
    <row r="54" spans="1:13" ht="21" customHeight="1" x14ac:dyDescent="0.35">
      <c r="A54" s="138"/>
      <c r="B54" s="188" t="s">
        <v>19</v>
      </c>
      <c r="C54" s="189" t="s">
        <v>107</v>
      </c>
      <c r="D54" s="141" t="s">
        <v>108</v>
      </c>
      <c r="E54" s="178">
        <v>100788908</v>
      </c>
      <c r="F54" s="141" t="s">
        <v>108</v>
      </c>
      <c r="G54" s="178">
        <v>100788908</v>
      </c>
      <c r="H54" s="141" t="s">
        <v>108</v>
      </c>
      <c r="I54" s="178">
        <v>100788908</v>
      </c>
      <c r="J54" s="141" t="s">
        <v>108</v>
      </c>
      <c r="K54" s="178">
        <v>100788908</v>
      </c>
      <c r="L54" s="141" t="s">
        <v>108</v>
      </c>
      <c r="M54" s="249">
        <v>100788908</v>
      </c>
    </row>
    <row r="55" spans="1:13" ht="31" customHeight="1" x14ac:dyDescent="0.35">
      <c r="A55" s="170"/>
      <c r="B55" s="190" t="s">
        <v>106</v>
      </c>
      <c r="C55" s="172"/>
      <c r="D55" s="173"/>
      <c r="E55" s="181">
        <f>SUM(E56:E60)</f>
        <v>450635000</v>
      </c>
      <c r="F55" s="182"/>
      <c r="G55" s="181">
        <f>SUM(G56:G60)</f>
        <v>450635000</v>
      </c>
      <c r="H55" s="182"/>
      <c r="I55" s="181">
        <f>SUM(I56:I60)</f>
        <v>450635000</v>
      </c>
      <c r="J55" s="182"/>
      <c r="K55" s="181">
        <f>SUM(K56:K60)</f>
        <v>450635000</v>
      </c>
      <c r="L55" s="182"/>
      <c r="M55" s="250">
        <f>SUM(M56:M60)</f>
        <v>450635000</v>
      </c>
    </row>
    <row r="56" spans="1:13" ht="39.65" customHeight="1" x14ac:dyDescent="0.35">
      <c r="A56" s="138"/>
      <c r="B56" s="188" t="s">
        <v>20</v>
      </c>
      <c r="C56" s="140" t="s">
        <v>120</v>
      </c>
      <c r="D56" s="141" t="s">
        <v>121</v>
      </c>
      <c r="E56" s="178">
        <v>50000000</v>
      </c>
      <c r="F56" s="141" t="s">
        <v>121</v>
      </c>
      <c r="G56" s="178">
        <v>50000000</v>
      </c>
      <c r="H56" s="141" t="s">
        <v>121</v>
      </c>
      <c r="I56" s="178">
        <v>50000000</v>
      </c>
      <c r="J56" s="141" t="s">
        <v>121</v>
      </c>
      <c r="K56" s="178">
        <v>50000000</v>
      </c>
      <c r="L56" s="141" t="s">
        <v>121</v>
      </c>
      <c r="M56" s="249">
        <v>50000000</v>
      </c>
    </row>
    <row r="57" spans="1:13" ht="46.5" x14ac:dyDescent="0.35">
      <c r="A57" s="138"/>
      <c r="B57" s="188" t="s">
        <v>21</v>
      </c>
      <c r="C57" s="140" t="s">
        <v>113</v>
      </c>
      <c r="D57" s="141" t="s">
        <v>114</v>
      </c>
      <c r="E57" s="178">
        <v>45240000</v>
      </c>
      <c r="F57" s="141" t="s">
        <v>114</v>
      </c>
      <c r="G57" s="178">
        <v>45240000</v>
      </c>
      <c r="H57" s="141" t="s">
        <v>114</v>
      </c>
      <c r="I57" s="178">
        <v>45240000</v>
      </c>
      <c r="J57" s="141" t="s">
        <v>114</v>
      </c>
      <c r="K57" s="178">
        <v>45240000</v>
      </c>
      <c r="L57" s="141" t="s">
        <v>114</v>
      </c>
      <c r="M57" s="249">
        <v>45240000</v>
      </c>
    </row>
    <row r="58" spans="1:13" ht="60" customHeight="1" x14ac:dyDescent="0.35">
      <c r="A58" s="138"/>
      <c r="B58" s="191" t="s">
        <v>22</v>
      </c>
      <c r="C58" s="184" t="s">
        <v>115</v>
      </c>
      <c r="D58" s="141" t="s">
        <v>116</v>
      </c>
      <c r="E58" s="178">
        <v>186630000</v>
      </c>
      <c r="F58" s="141" t="s">
        <v>116</v>
      </c>
      <c r="G58" s="178">
        <v>186630000</v>
      </c>
      <c r="H58" s="141" t="s">
        <v>116</v>
      </c>
      <c r="I58" s="178">
        <v>186630000</v>
      </c>
      <c r="J58" s="141" t="s">
        <v>116</v>
      </c>
      <c r="K58" s="178">
        <v>186630000</v>
      </c>
      <c r="L58" s="141" t="s">
        <v>116</v>
      </c>
      <c r="M58" s="249">
        <v>186630000</v>
      </c>
    </row>
    <row r="59" spans="1:13" ht="26.15" customHeight="1" x14ac:dyDescent="0.35">
      <c r="A59" s="138"/>
      <c r="B59" s="185" t="s">
        <v>23</v>
      </c>
      <c r="C59" s="140" t="s">
        <v>117</v>
      </c>
      <c r="D59" s="141" t="s">
        <v>82</v>
      </c>
      <c r="E59" s="178">
        <v>12250000</v>
      </c>
      <c r="F59" s="141" t="s">
        <v>82</v>
      </c>
      <c r="G59" s="178">
        <v>12250000</v>
      </c>
      <c r="H59" s="141" t="s">
        <v>82</v>
      </c>
      <c r="I59" s="178">
        <v>12250000</v>
      </c>
      <c r="J59" s="141" t="s">
        <v>82</v>
      </c>
      <c r="K59" s="178">
        <v>12250000</v>
      </c>
      <c r="L59" s="141" t="s">
        <v>82</v>
      </c>
      <c r="M59" s="249">
        <v>12250000</v>
      </c>
    </row>
    <row r="60" spans="1:13" ht="95.5" customHeight="1" x14ac:dyDescent="0.35">
      <c r="A60" s="138"/>
      <c r="B60" s="185" t="s">
        <v>24</v>
      </c>
      <c r="C60" s="184" t="s">
        <v>118</v>
      </c>
      <c r="D60" s="180" t="s">
        <v>119</v>
      </c>
      <c r="E60" s="178">
        <v>156515000</v>
      </c>
      <c r="F60" s="180" t="s">
        <v>119</v>
      </c>
      <c r="G60" s="178">
        <v>156515000</v>
      </c>
      <c r="H60" s="180" t="s">
        <v>119</v>
      </c>
      <c r="I60" s="178">
        <v>156515000</v>
      </c>
      <c r="J60" s="180" t="s">
        <v>119</v>
      </c>
      <c r="K60" s="178">
        <v>156515000</v>
      </c>
      <c r="L60" s="180" t="s">
        <v>119</v>
      </c>
      <c r="M60" s="249">
        <v>156515000</v>
      </c>
    </row>
    <row r="61" spans="1:13" ht="30" customHeight="1" x14ac:dyDescent="0.35">
      <c r="A61" s="170"/>
      <c r="B61" s="171" t="s">
        <v>25</v>
      </c>
      <c r="C61" s="172"/>
      <c r="D61" s="173"/>
      <c r="E61" s="181">
        <f>SUM(E62:E63)</f>
        <v>315000000</v>
      </c>
      <c r="F61" s="182"/>
      <c r="G61" s="181">
        <f>SUM(G62:G63)</f>
        <v>315000000</v>
      </c>
      <c r="H61" s="182"/>
      <c r="I61" s="181">
        <f>SUM(I62:I63)</f>
        <v>315000000</v>
      </c>
      <c r="J61" s="182"/>
      <c r="K61" s="181">
        <f>SUM(K62:K63)</f>
        <v>315000000</v>
      </c>
      <c r="L61" s="182"/>
      <c r="M61" s="250">
        <f>SUM(M62:M63)</f>
        <v>315000000</v>
      </c>
    </row>
    <row r="62" spans="1:13" ht="44.5" customHeight="1" x14ac:dyDescent="0.35">
      <c r="A62" s="138"/>
      <c r="B62" s="185" t="s">
        <v>26</v>
      </c>
      <c r="C62" s="184" t="s">
        <v>122</v>
      </c>
      <c r="D62" s="141" t="s">
        <v>123</v>
      </c>
      <c r="E62" s="178">
        <v>65000000</v>
      </c>
      <c r="F62" s="141" t="s">
        <v>123</v>
      </c>
      <c r="G62" s="178">
        <v>65000000</v>
      </c>
      <c r="H62" s="141" t="s">
        <v>123</v>
      </c>
      <c r="I62" s="178">
        <v>65000000</v>
      </c>
      <c r="J62" s="141" t="s">
        <v>123</v>
      </c>
      <c r="K62" s="178">
        <v>65000000</v>
      </c>
      <c r="L62" s="141" t="s">
        <v>123</v>
      </c>
      <c r="M62" s="249">
        <v>65000000</v>
      </c>
    </row>
    <row r="63" spans="1:13" ht="50.5" customHeight="1" x14ac:dyDescent="0.35">
      <c r="A63" s="138"/>
      <c r="B63" s="185" t="s">
        <v>27</v>
      </c>
      <c r="C63" s="184" t="s">
        <v>124</v>
      </c>
      <c r="D63" s="141" t="s">
        <v>207</v>
      </c>
      <c r="E63" s="178">
        <v>250000000</v>
      </c>
      <c r="F63" s="141" t="s">
        <v>207</v>
      </c>
      <c r="G63" s="178">
        <v>250000000</v>
      </c>
      <c r="H63" s="141" t="s">
        <v>207</v>
      </c>
      <c r="I63" s="178">
        <v>250000000</v>
      </c>
      <c r="J63" s="141" t="s">
        <v>207</v>
      </c>
      <c r="K63" s="178">
        <v>250000000</v>
      </c>
      <c r="L63" s="141" t="s">
        <v>207</v>
      </c>
      <c r="M63" s="249">
        <v>250000000</v>
      </c>
    </row>
    <row r="64" spans="1:13" ht="38.5" customHeight="1" x14ac:dyDescent="0.35">
      <c r="A64" s="170"/>
      <c r="B64" s="192" t="s">
        <v>28</v>
      </c>
      <c r="C64" s="172"/>
      <c r="D64" s="173"/>
      <c r="E64" s="181">
        <f>SUM(E65:E69)</f>
        <v>490000000</v>
      </c>
      <c r="F64" s="182"/>
      <c r="G64" s="181">
        <f>SUM(G65:G69)</f>
        <v>490000000</v>
      </c>
      <c r="H64" s="182"/>
      <c r="I64" s="181">
        <f>SUM(I65:I69)</f>
        <v>490000000</v>
      </c>
      <c r="J64" s="182"/>
      <c r="K64" s="181">
        <f>SUM(K65:K69)</f>
        <v>490000000</v>
      </c>
      <c r="L64" s="182"/>
      <c r="M64" s="250">
        <f>SUM(M65:M69)</f>
        <v>490000000</v>
      </c>
    </row>
    <row r="65" spans="1:13" ht="82" customHeight="1" x14ac:dyDescent="0.35">
      <c r="A65" s="138"/>
      <c r="B65" s="193" t="s">
        <v>29</v>
      </c>
      <c r="C65" s="177" t="s">
        <v>205</v>
      </c>
      <c r="D65" s="180" t="s">
        <v>206</v>
      </c>
      <c r="E65" s="178">
        <v>255000000</v>
      </c>
      <c r="F65" s="180" t="s">
        <v>206</v>
      </c>
      <c r="G65" s="178">
        <v>255000000</v>
      </c>
      <c r="H65" s="180" t="s">
        <v>206</v>
      </c>
      <c r="I65" s="178">
        <v>255000000</v>
      </c>
      <c r="J65" s="180" t="s">
        <v>206</v>
      </c>
      <c r="K65" s="178">
        <v>255000000</v>
      </c>
      <c r="L65" s="180" t="s">
        <v>206</v>
      </c>
      <c r="M65" s="249">
        <v>255000000</v>
      </c>
    </row>
    <row r="66" spans="1:13" ht="46.5" customHeight="1" x14ac:dyDescent="0.35">
      <c r="A66" s="138"/>
      <c r="B66" s="193" t="s">
        <v>30</v>
      </c>
      <c r="C66" s="177" t="s">
        <v>76</v>
      </c>
      <c r="D66" s="180" t="s">
        <v>77</v>
      </c>
      <c r="E66" s="178">
        <v>50000000</v>
      </c>
      <c r="F66" s="180" t="s">
        <v>77</v>
      </c>
      <c r="G66" s="178">
        <v>50000000</v>
      </c>
      <c r="H66" s="180" t="s">
        <v>77</v>
      </c>
      <c r="I66" s="178">
        <v>50000000</v>
      </c>
      <c r="J66" s="180" t="s">
        <v>77</v>
      </c>
      <c r="K66" s="178">
        <v>50000000</v>
      </c>
      <c r="L66" s="180" t="s">
        <v>77</v>
      </c>
      <c r="M66" s="249">
        <v>50000000</v>
      </c>
    </row>
    <row r="67" spans="1:13" ht="62.5" customHeight="1" x14ac:dyDescent="0.35">
      <c r="A67" s="138"/>
      <c r="B67" s="193" t="s">
        <v>31</v>
      </c>
      <c r="C67" s="177" t="s">
        <v>78</v>
      </c>
      <c r="D67" s="180" t="s">
        <v>77</v>
      </c>
      <c r="E67" s="178">
        <v>50000000</v>
      </c>
      <c r="F67" s="180" t="s">
        <v>77</v>
      </c>
      <c r="G67" s="178">
        <v>50000000</v>
      </c>
      <c r="H67" s="180" t="s">
        <v>77</v>
      </c>
      <c r="I67" s="178">
        <v>50000000</v>
      </c>
      <c r="J67" s="180" t="s">
        <v>77</v>
      </c>
      <c r="K67" s="178">
        <v>50000000</v>
      </c>
      <c r="L67" s="180" t="s">
        <v>77</v>
      </c>
      <c r="M67" s="249">
        <v>50000000</v>
      </c>
    </row>
    <row r="68" spans="1:13" ht="25" customHeight="1" x14ac:dyDescent="0.35">
      <c r="A68" s="138"/>
      <c r="B68" s="193" t="s">
        <v>32</v>
      </c>
      <c r="C68" s="189" t="s">
        <v>79</v>
      </c>
      <c r="D68" s="141" t="s">
        <v>80</v>
      </c>
      <c r="E68" s="194">
        <v>55000000</v>
      </c>
      <c r="F68" s="141" t="s">
        <v>80</v>
      </c>
      <c r="G68" s="194">
        <v>55000000</v>
      </c>
      <c r="H68" s="141" t="s">
        <v>80</v>
      </c>
      <c r="I68" s="194">
        <v>55000000</v>
      </c>
      <c r="J68" s="141" t="s">
        <v>80</v>
      </c>
      <c r="K68" s="194">
        <v>55000000</v>
      </c>
      <c r="L68" s="141" t="s">
        <v>80</v>
      </c>
      <c r="M68" s="253">
        <v>55000000</v>
      </c>
    </row>
    <row r="69" spans="1:13" ht="33.65" customHeight="1" x14ac:dyDescent="0.35">
      <c r="A69" s="138"/>
      <c r="B69" s="193" t="s">
        <v>33</v>
      </c>
      <c r="C69" s="177" t="s">
        <v>185</v>
      </c>
      <c r="D69" s="141" t="s">
        <v>80</v>
      </c>
      <c r="E69" s="178">
        <v>80000000</v>
      </c>
      <c r="F69" s="141" t="s">
        <v>80</v>
      </c>
      <c r="G69" s="178">
        <v>80000000</v>
      </c>
      <c r="H69" s="141" t="s">
        <v>80</v>
      </c>
      <c r="I69" s="178">
        <v>80000000</v>
      </c>
      <c r="J69" s="141" t="s">
        <v>80</v>
      </c>
      <c r="K69" s="178">
        <v>80000000</v>
      </c>
      <c r="L69" s="141" t="s">
        <v>80</v>
      </c>
      <c r="M69" s="249">
        <v>80000000</v>
      </c>
    </row>
    <row r="70" spans="1:13" ht="34.5" customHeight="1" x14ac:dyDescent="0.35">
      <c r="A70" s="170"/>
      <c r="B70" s="171" t="s">
        <v>105</v>
      </c>
      <c r="C70" s="195"/>
      <c r="D70" s="173"/>
      <c r="E70" s="181">
        <f>SUM(E71:E75)</f>
        <v>5937683122</v>
      </c>
      <c r="F70" s="182"/>
      <c r="G70" s="181">
        <f>SUM(G71:G75)</f>
        <v>6041076000</v>
      </c>
      <c r="H70" s="182"/>
      <c r="I70" s="181">
        <f>SUM(I71:I75)</f>
        <v>6541076000</v>
      </c>
      <c r="J70" s="182"/>
      <c r="K70" s="181">
        <f>SUM(K71:K75)</f>
        <v>7041076000</v>
      </c>
      <c r="L70" s="182"/>
      <c r="M70" s="250">
        <f>SUM(M71:M75)</f>
        <v>7541076000</v>
      </c>
    </row>
    <row r="71" spans="1:13" ht="34.5" customHeight="1" x14ac:dyDescent="0.35">
      <c r="A71" s="138"/>
      <c r="B71" s="196" t="s">
        <v>1</v>
      </c>
      <c r="C71" s="177" t="s">
        <v>81</v>
      </c>
      <c r="D71" s="197" t="s">
        <v>82</v>
      </c>
      <c r="E71" s="198">
        <v>5396607122</v>
      </c>
      <c r="F71" s="197" t="s">
        <v>82</v>
      </c>
      <c r="G71" s="198">
        <v>5500000000</v>
      </c>
      <c r="H71" s="197" t="s">
        <v>82</v>
      </c>
      <c r="I71" s="198">
        <v>6000000000</v>
      </c>
      <c r="J71" s="197" t="s">
        <v>82</v>
      </c>
      <c r="K71" s="198">
        <v>6500000000</v>
      </c>
      <c r="L71" s="197" t="s">
        <v>82</v>
      </c>
      <c r="M71" s="254">
        <v>7000000000</v>
      </c>
    </row>
    <row r="72" spans="1:13" ht="32.15" customHeight="1" x14ac:dyDescent="0.35">
      <c r="A72" s="138"/>
      <c r="B72" s="193" t="s">
        <v>34</v>
      </c>
      <c r="C72" s="199" t="s">
        <v>84</v>
      </c>
      <c r="D72" s="141" t="s">
        <v>82</v>
      </c>
      <c r="E72" s="194">
        <v>50000000</v>
      </c>
      <c r="F72" s="141" t="s">
        <v>82</v>
      </c>
      <c r="G72" s="194">
        <v>50000000</v>
      </c>
      <c r="H72" s="141" t="s">
        <v>82</v>
      </c>
      <c r="I72" s="194">
        <v>50000000</v>
      </c>
      <c r="J72" s="141" t="s">
        <v>82</v>
      </c>
      <c r="K72" s="194">
        <v>50000000</v>
      </c>
      <c r="L72" s="141" t="s">
        <v>82</v>
      </c>
      <c r="M72" s="253">
        <v>50000000</v>
      </c>
    </row>
    <row r="73" spans="1:13" ht="35.15" customHeight="1" x14ac:dyDescent="0.35">
      <c r="A73" s="138"/>
      <c r="B73" s="193" t="s">
        <v>35</v>
      </c>
      <c r="C73" s="177" t="s">
        <v>85</v>
      </c>
      <c r="D73" s="141" t="s">
        <v>86</v>
      </c>
      <c r="E73" s="178">
        <v>22320000</v>
      </c>
      <c r="F73" s="141" t="s">
        <v>86</v>
      </c>
      <c r="G73" s="178">
        <v>22320000</v>
      </c>
      <c r="H73" s="141" t="s">
        <v>86</v>
      </c>
      <c r="I73" s="178">
        <v>22320000</v>
      </c>
      <c r="J73" s="141" t="s">
        <v>86</v>
      </c>
      <c r="K73" s="178">
        <v>22320000</v>
      </c>
      <c r="L73" s="141" t="s">
        <v>86</v>
      </c>
      <c r="M73" s="249">
        <v>22320000</v>
      </c>
    </row>
    <row r="74" spans="1:13" ht="65.150000000000006" customHeight="1" x14ac:dyDescent="0.35">
      <c r="A74" s="138"/>
      <c r="B74" s="193" t="s">
        <v>36</v>
      </c>
      <c r="C74" s="177" t="s">
        <v>87</v>
      </c>
      <c r="D74" s="180" t="s">
        <v>88</v>
      </c>
      <c r="E74" s="187">
        <v>87300000</v>
      </c>
      <c r="F74" s="180" t="s">
        <v>88</v>
      </c>
      <c r="G74" s="187">
        <v>87300000</v>
      </c>
      <c r="H74" s="180" t="s">
        <v>88</v>
      </c>
      <c r="I74" s="187">
        <v>87300000</v>
      </c>
      <c r="J74" s="180" t="s">
        <v>88</v>
      </c>
      <c r="K74" s="187">
        <v>87300000</v>
      </c>
      <c r="L74" s="180" t="s">
        <v>88</v>
      </c>
      <c r="M74" s="252">
        <v>87300000</v>
      </c>
    </row>
    <row r="75" spans="1:13" ht="41.25" customHeight="1" x14ac:dyDescent="0.35">
      <c r="A75" s="138"/>
      <c r="B75" s="193" t="s">
        <v>37</v>
      </c>
      <c r="C75" s="183" t="s">
        <v>83</v>
      </c>
      <c r="D75" s="141" t="s">
        <v>82</v>
      </c>
      <c r="E75" s="194">
        <v>381456000</v>
      </c>
      <c r="F75" s="141" t="s">
        <v>82</v>
      </c>
      <c r="G75" s="194">
        <v>381456000</v>
      </c>
      <c r="H75" s="141" t="s">
        <v>82</v>
      </c>
      <c r="I75" s="194">
        <v>381456000</v>
      </c>
      <c r="J75" s="141" t="s">
        <v>82</v>
      </c>
      <c r="K75" s="194">
        <v>381456000</v>
      </c>
      <c r="L75" s="141" t="s">
        <v>82</v>
      </c>
      <c r="M75" s="253">
        <v>381456000</v>
      </c>
    </row>
    <row r="76" spans="1:13" ht="88.5" customHeight="1" x14ac:dyDescent="0.35">
      <c r="A76" s="200"/>
      <c r="B76" s="201" t="s">
        <v>38</v>
      </c>
      <c r="C76" s="202" t="s">
        <v>237</v>
      </c>
      <c r="D76" s="203" t="s">
        <v>238</v>
      </c>
      <c r="E76" s="204">
        <f>E77</f>
        <v>10904688020</v>
      </c>
      <c r="F76" s="203" t="s">
        <v>239</v>
      </c>
      <c r="G76" s="204">
        <f>G77</f>
        <v>11098716220</v>
      </c>
      <c r="H76" s="203" t="s">
        <v>240</v>
      </c>
      <c r="I76" s="204">
        <f>I77</f>
        <v>11098716220</v>
      </c>
      <c r="J76" s="203" t="s">
        <v>241</v>
      </c>
      <c r="K76" s="204">
        <f>K77</f>
        <v>11298716220</v>
      </c>
      <c r="L76" s="203" t="s">
        <v>242</v>
      </c>
      <c r="M76" s="255">
        <f>M77</f>
        <v>11798716220</v>
      </c>
    </row>
    <row r="77" spans="1:13" ht="80.5" customHeight="1" x14ac:dyDescent="0.35">
      <c r="A77" s="170"/>
      <c r="B77" s="205" t="s">
        <v>39</v>
      </c>
      <c r="C77" s="206"/>
      <c r="D77" s="173"/>
      <c r="E77" s="207">
        <f>SUM(E78:E86)</f>
        <v>10904688020</v>
      </c>
      <c r="F77" s="182"/>
      <c r="G77" s="207">
        <f>SUM(G78:G86)</f>
        <v>11098716220</v>
      </c>
      <c r="H77" s="182"/>
      <c r="I77" s="207">
        <f>SUM(I78:I86)</f>
        <v>11098716220</v>
      </c>
      <c r="J77" s="182"/>
      <c r="K77" s="207">
        <f>SUM(K78:K86)</f>
        <v>11298716220</v>
      </c>
      <c r="L77" s="182"/>
      <c r="M77" s="256">
        <f>SUM(M78:M86)</f>
        <v>11798716220</v>
      </c>
    </row>
    <row r="78" spans="1:13" ht="35.15" customHeight="1" x14ac:dyDescent="0.35">
      <c r="A78" s="138"/>
      <c r="B78" s="208" t="s">
        <v>40</v>
      </c>
      <c r="C78" s="177" t="s">
        <v>126</v>
      </c>
      <c r="D78" s="141" t="s">
        <v>127</v>
      </c>
      <c r="E78" s="178">
        <v>77006000</v>
      </c>
      <c r="F78" s="141" t="s">
        <v>127</v>
      </c>
      <c r="G78" s="178">
        <v>77006000</v>
      </c>
      <c r="H78" s="141" t="s">
        <v>127</v>
      </c>
      <c r="I78" s="178">
        <v>77006000</v>
      </c>
      <c r="J78" s="141" t="s">
        <v>127</v>
      </c>
      <c r="K78" s="178">
        <v>77006000</v>
      </c>
      <c r="L78" s="141" t="s">
        <v>127</v>
      </c>
      <c r="M78" s="249">
        <v>77006000</v>
      </c>
    </row>
    <row r="79" spans="1:13" ht="165" customHeight="1" x14ac:dyDescent="0.35">
      <c r="A79" s="138"/>
      <c r="B79" s="208" t="s">
        <v>41</v>
      </c>
      <c r="C79" s="177" t="s">
        <v>128</v>
      </c>
      <c r="D79" s="180" t="s">
        <v>129</v>
      </c>
      <c r="E79" s="178">
        <v>389611000</v>
      </c>
      <c r="F79" s="180" t="s">
        <v>129</v>
      </c>
      <c r="G79" s="178">
        <v>389611000</v>
      </c>
      <c r="H79" s="180" t="s">
        <v>129</v>
      </c>
      <c r="I79" s="178">
        <v>389611000</v>
      </c>
      <c r="J79" s="180" t="s">
        <v>129</v>
      </c>
      <c r="K79" s="178">
        <v>389611000</v>
      </c>
      <c r="L79" s="180" t="s">
        <v>129</v>
      </c>
      <c r="M79" s="249">
        <v>389611000</v>
      </c>
    </row>
    <row r="80" spans="1:13" ht="257.25" customHeight="1" x14ac:dyDescent="0.35">
      <c r="A80" s="138"/>
      <c r="B80" s="208" t="s">
        <v>42</v>
      </c>
      <c r="C80" s="177" t="s">
        <v>130</v>
      </c>
      <c r="D80" s="180" t="s">
        <v>131</v>
      </c>
      <c r="E80" s="178">
        <v>6105971800</v>
      </c>
      <c r="F80" s="180" t="s">
        <v>131</v>
      </c>
      <c r="G80" s="178">
        <v>6300000000</v>
      </c>
      <c r="H80" s="180" t="s">
        <v>131</v>
      </c>
      <c r="I80" s="178">
        <v>5800000000</v>
      </c>
      <c r="J80" s="180" t="s">
        <v>131</v>
      </c>
      <c r="K80" s="178">
        <v>6500000000</v>
      </c>
      <c r="L80" s="180" t="s">
        <v>131</v>
      </c>
      <c r="M80" s="249">
        <v>6500000000</v>
      </c>
    </row>
    <row r="81" spans="1:13" ht="108.75" customHeight="1" x14ac:dyDescent="0.35">
      <c r="A81" s="138"/>
      <c r="B81" s="208" t="s">
        <v>183</v>
      </c>
      <c r="C81" s="177" t="s">
        <v>201</v>
      </c>
      <c r="D81" s="180"/>
      <c r="E81" s="140"/>
      <c r="F81" s="180"/>
      <c r="G81" s="140"/>
      <c r="H81" s="180" t="s">
        <v>246</v>
      </c>
      <c r="I81" s="186">
        <v>500000000</v>
      </c>
      <c r="J81" s="180"/>
      <c r="K81" s="140"/>
      <c r="L81" s="180" t="s">
        <v>246</v>
      </c>
      <c r="M81" s="251">
        <v>500000000</v>
      </c>
    </row>
    <row r="82" spans="1:13" ht="93" customHeight="1" x14ac:dyDescent="0.35">
      <c r="A82" s="138"/>
      <c r="B82" s="208" t="s">
        <v>43</v>
      </c>
      <c r="C82" s="177" t="s">
        <v>132</v>
      </c>
      <c r="D82" s="180" t="s">
        <v>133</v>
      </c>
      <c r="E82" s="178">
        <v>632099220</v>
      </c>
      <c r="F82" s="180" t="s">
        <v>133</v>
      </c>
      <c r="G82" s="178">
        <v>632099220</v>
      </c>
      <c r="H82" s="180" t="s">
        <v>133</v>
      </c>
      <c r="I82" s="178">
        <v>632099220</v>
      </c>
      <c r="J82" s="180" t="s">
        <v>133</v>
      </c>
      <c r="K82" s="178">
        <v>632099220</v>
      </c>
      <c r="L82" s="180" t="s">
        <v>133</v>
      </c>
      <c r="M82" s="249">
        <v>632099220</v>
      </c>
    </row>
    <row r="83" spans="1:13" ht="70.5" customHeight="1" x14ac:dyDescent="0.35">
      <c r="A83" s="138"/>
      <c r="B83" s="208" t="s">
        <v>184</v>
      </c>
      <c r="C83" s="177" t="s">
        <v>203</v>
      </c>
      <c r="D83" s="180" t="s">
        <v>204</v>
      </c>
      <c r="E83" s="186">
        <v>250000000</v>
      </c>
      <c r="F83" s="180" t="s">
        <v>204</v>
      </c>
      <c r="G83" s="186">
        <v>250000000</v>
      </c>
      <c r="H83" s="180" t="s">
        <v>204</v>
      </c>
      <c r="I83" s="186">
        <v>250000000</v>
      </c>
      <c r="J83" s="180" t="s">
        <v>204</v>
      </c>
      <c r="K83" s="186">
        <v>250000000</v>
      </c>
      <c r="L83" s="180" t="s">
        <v>204</v>
      </c>
      <c r="M83" s="251">
        <v>250000000</v>
      </c>
    </row>
    <row r="84" spans="1:13" ht="325.5" customHeight="1" x14ac:dyDescent="0.35">
      <c r="A84" s="138"/>
      <c r="B84" s="208" t="s">
        <v>44</v>
      </c>
      <c r="C84" s="177" t="s">
        <v>134</v>
      </c>
      <c r="D84" s="180" t="s">
        <v>135</v>
      </c>
      <c r="E84" s="186">
        <v>2000000000</v>
      </c>
      <c r="F84" s="180" t="s">
        <v>135</v>
      </c>
      <c r="G84" s="186">
        <v>2000000000</v>
      </c>
      <c r="H84" s="180" t="s">
        <v>135</v>
      </c>
      <c r="I84" s="186">
        <v>2000000000</v>
      </c>
      <c r="J84" s="180" t="s">
        <v>135</v>
      </c>
      <c r="K84" s="186">
        <v>2000000000</v>
      </c>
      <c r="L84" s="180" t="s">
        <v>135</v>
      </c>
      <c r="M84" s="251">
        <v>2000000000</v>
      </c>
    </row>
    <row r="85" spans="1:13" ht="173.5" customHeight="1" x14ac:dyDescent="0.35">
      <c r="A85" s="138"/>
      <c r="B85" s="209" t="s">
        <v>45</v>
      </c>
      <c r="C85" s="177" t="s">
        <v>136</v>
      </c>
      <c r="D85" s="180" t="s">
        <v>137</v>
      </c>
      <c r="E85" s="178">
        <v>800000000</v>
      </c>
      <c r="F85" s="180" t="s">
        <v>137</v>
      </c>
      <c r="G85" s="178">
        <v>800000000</v>
      </c>
      <c r="H85" s="180" t="s">
        <v>137</v>
      </c>
      <c r="I85" s="178">
        <v>800000000</v>
      </c>
      <c r="J85" s="180" t="s">
        <v>137</v>
      </c>
      <c r="K85" s="178">
        <v>800000000</v>
      </c>
      <c r="L85" s="180" t="s">
        <v>137</v>
      </c>
      <c r="M85" s="249">
        <v>800000000</v>
      </c>
    </row>
    <row r="86" spans="1:13" ht="160.5" customHeight="1" x14ac:dyDescent="0.35">
      <c r="A86" s="138"/>
      <c r="B86" s="209" t="s">
        <v>46</v>
      </c>
      <c r="C86" s="177" t="s">
        <v>138</v>
      </c>
      <c r="D86" s="180" t="s">
        <v>139</v>
      </c>
      <c r="E86" s="178">
        <v>650000000</v>
      </c>
      <c r="F86" s="180" t="s">
        <v>139</v>
      </c>
      <c r="G86" s="178">
        <v>650000000</v>
      </c>
      <c r="H86" s="180" t="s">
        <v>139</v>
      </c>
      <c r="I86" s="178">
        <v>650000000</v>
      </c>
      <c r="J86" s="180" t="s">
        <v>139</v>
      </c>
      <c r="K86" s="178">
        <v>650000000</v>
      </c>
      <c r="L86" s="180" t="s">
        <v>139</v>
      </c>
      <c r="M86" s="249">
        <v>650000000</v>
      </c>
    </row>
    <row r="87" spans="1:13" ht="71" customHeight="1" x14ac:dyDescent="0.35">
      <c r="A87" s="200"/>
      <c r="B87" s="18" t="s">
        <v>47</v>
      </c>
      <c r="C87" s="202" t="s">
        <v>231</v>
      </c>
      <c r="D87" s="210" t="s">
        <v>232</v>
      </c>
      <c r="E87" s="211">
        <f>E88</f>
        <v>10422368700</v>
      </c>
      <c r="F87" s="210" t="s">
        <v>233</v>
      </c>
      <c r="G87" s="211">
        <f>G88</f>
        <v>10722368700</v>
      </c>
      <c r="H87" s="210" t="s">
        <v>234</v>
      </c>
      <c r="I87" s="211">
        <f>I88</f>
        <v>10822368700</v>
      </c>
      <c r="J87" s="210" t="s">
        <v>235</v>
      </c>
      <c r="K87" s="211">
        <f>K88</f>
        <v>12422368700</v>
      </c>
      <c r="L87" s="210" t="s">
        <v>236</v>
      </c>
      <c r="M87" s="257">
        <f>M88</f>
        <v>11972368700</v>
      </c>
    </row>
    <row r="88" spans="1:13" ht="37" customHeight="1" x14ac:dyDescent="0.35">
      <c r="A88" s="170"/>
      <c r="B88" s="212" t="s">
        <v>48</v>
      </c>
      <c r="C88" s="172"/>
      <c r="D88" s="173"/>
      <c r="E88" s="213">
        <f>SUM(E89:E110)</f>
        <v>10422368700</v>
      </c>
      <c r="F88" s="214"/>
      <c r="G88" s="213">
        <f>SUM(G89:G110)</f>
        <v>10722368700</v>
      </c>
      <c r="H88" s="214"/>
      <c r="I88" s="213">
        <f>SUM(I89:I110)</f>
        <v>10822368700</v>
      </c>
      <c r="J88" s="214"/>
      <c r="K88" s="213">
        <f>SUM(K89:K110)</f>
        <v>12422368700</v>
      </c>
      <c r="L88" s="214"/>
      <c r="M88" s="258">
        <f>SUM(M89:M110)</f>
        <v>11972368700</v>
      </c>
    </row>
    <row r="89" spans="1:13" ht="74.5" customHeight="1" x14ac:dyDescent="0.35">
      <c r="A89" s="138"/>
      <c r="B89" s="193" t="s">
        <v>173</v>
      </c>
      <c r="C89" s="177" t="s">
        <v>209</v>
      </c>
      <c r="D89" s="141" t="s">
        <v>208</v>
      </c>
      <c r="E89" s="186">
        <v>100000000</v>
      </c>
      <c r="F89" s="141" t="s">
        <v>208</v>
      </c>
      <c r="G89" s="186">
        <v>100000000</v>
      </c>
      <c r="H89" s="141" t="s">
        <v>208</v>
      </c>
      <c r="I89" s="186">
        <v>100000000</v>
      </c>
      <c r="J89" s="141" t="s">
        <v>208</v>
      </c>
      <c r="K89" s="186">
        <v>100000000</v>
      </c>
      <c r="L89" s="141" t="s">
        <v>208</v>
      </c>
      <c r="M89" s="251">
        <v>100000000</v>
      </c>
    </row>
    <row r="90" spans="1:13" ht="94" customHeight="1" x14ac:dyDescent="0.35">
      <c r="A90" s="138"/>
      <c r="B90" s="193" t="s">
        <v>172</v>
      </c>
      <c r="C90" s="177" t="s">
        <v>210</v>
      </c>
      <c r="D90" s="141" t="s">
        <v>211</v>
      </c>
      <c r="E90" s="186">
        <v>350000000</v>
      </c>
      <c r="F90" s="141" t="s">
        <v>211</v>
      </c>
      <c r="G90" s="186">
        <v>350000000</v>
      </c>
      <c r="H90" s="141" t="s">
        <v>211</v>
      </c>
      <c r="I90" s="186">
        <v>350000000</v>
      </c>
      <c r="J90" s="141" t="s">
        <v>211</v>
      </c>
      <c r="K90" s="186">
        <v>350000000</v>
      </c>
      <c r="L90" s="141" t="s">
        <v>211</v>
      </c>
      <c r="M90" s="251">
        <v>350000000</v>
      </c>
    </row>
    <row r="91" spans="1:13" ht="59" customHeight="1" x14ac:dyDescent="0.35">
      <c r="A91" s="138"/>
      <c r="B91" s="185" t="s">
        <v>49</v>
      </c>
      <c r="C91" s="177" t="s">
        <v>140</v>
      </c>
      <c r="D91" s="180" t="s">
        <v>141</v>
      </c>
      <c r="E91" s="187">
        <v>150000000</v>
      </c>
      <c r="F91" s="180" t="s">
        <v>141</v>
      </c>
      <c r="G91" s="187">
        <v>150000000</v>
      </c>
      <c r="H91" s="180" t="s">
        <v>141</v>
      </c>
      <c r="I91" s="187">
        <v>150000000</v>
      </c>
      <c r="J91" s="180" t="s">
        <v>141</v>
      </c>
      <c r="K91" s="187">
        <v>150000000</v>
      </c>
      <c r="L91" s="180" t="s">
        <v>141</v>
      </c>
      <c r="M91" s="252">
        <v>150000000</v>
      </c>
    </row>
    <row r="92" spans="1:13" ht="31.5" customHeight="1" x14ac:dyDescent="0.35">
      <c r="A92" s="138"/>
      <c r="B92" s="185" t="s">
        <v>50</v>
      </c>
      <c r="C92" s="189" t="s">
        <v>142</v>
      </c>
      <c r="D92" s="141" t="s">
        <v>143</v>
      </c>
      <c r="E92" s="187">
        <v>100000000</v>
      </c>
      <c r="F92" s="141" t="s">
        <v>143</v>
      </c>
      <c r="G92" s="187">
        <v>100000000</v>
      </c>
      <c r="H92" s="141" t="s">
        <v>143</v>
      </c>
      <c r="I92" s="187">
        <v>100000000</v>
      </c>
      <c r="J92" s="141" t="s">
        <v>143</v>
      </c>
      <c r="K92" s="187">
        <v>100000000</v>
      </c>
      <c r="L92" s="141" t="s">
        <v>143</v>
      </c>
      <c r="M92" s="252">
        <v>100000000</v>
      </c>
    </row>
    <row r="93" spans="1:13" ht="71.25" customHeight="1" x14ac:dyDescent="0.35">
      <c r="A93" s="138"/>
      <c r="B93" s="185" t="s">
        <v>51</v>
      </c>
      <c r="C93" s="177" t="s">
        <v>144</v>
      </c>
      <c r="D93" s="180" t="s">
        <v>145</v>
      </c>
      <c r="E93" s="186">
        <v>250000000</v>
      </c>
      <c r="F93" s="180" t="s">
        <v>145</v>
      </c>
      <c r="G93" s="186">
        <v>250000000</v>
      </c>
      <c r="H93" s="180" t="s">
        <v>145</v>
      </c>
      <c r="I93" s="186">
        <v>250000000</v>
      </c>
      <c r="J93" s="180" t="s">
        <v>145</v>
      </c>
      <c r="K93" s="186">
        <v>250000000</v>
      </c>
      <c r="L93" s="180" t="s">
        <v>145</v>
      </c>
      <c r="M93" s="251">
        <v>250000000</v>
      </c>
    </row>
    <row r="94" spans="1:13" ht="57.65" customHeight="1" x14ac:dyDescent="0.35">
      <c r="A94" s="138"/>
      <c r="B94" s="185" t="s">
        <v>52</v>
      </c>
      <c r="C94" s="177" t="s">
        <v>146</v>
      </c>
      <c r="D94" s="180" t="s">
        <v>147</v>
      </c>
      <c r="E94" s="186">
        <v>150000000</v>
      </c>
      <c r="F94" s="180" t="s">
        <v>147</v>
      </c>
      <c r="G94" s="186">
        <v>150000000</v>
      </c>
      <c r="H94" s="180" t="s">
        <v>147</v>
      </c>
      <c r="I94" s="186">
        <v>150000000</v>
      </c>
      <c r="J94" s="180" t="s">
        <v>147</v>
      </c>
      <c r="K94" s="186">
        <v>150000000</v>
      </c>
      <c r="L94" s="180" t="s">
        <v>147</v>
      </c>
      <c r="M94" s="251">
        <v>150000000</v>
      </c>
    </row>
    <row r="95" spans="1:13" ht="93" x14ac:dyDescent="0.35">
      <c r="A95" s="138"/>
      <c r="B95" s="185" t="s">
        <v>53</v>
      </c>
      <c r="C95" s="177" t="s">
        <v>148</v>
      </c>
      <c r="D95" s="180" t="s">
        <v>149</v>
      </c>
      <c r="E95" s="186">
        <v>91750000</v>
      </c>
      <c r="F95" s="180" t="s">
        <v>149</v>
      </c>
      <c r="G95" s="186">
        <v>91750000</v>
      </c>
      <c r="H95" s="180" t="s">
        <v>149</v>
      </c>
      <c r="I95" s="186">
        <v>91750000</v>
      </c>
      <c r="J95" s="180" t="s">
        <v>149</v>
      </c>
      <c r="K95" s="186">
        <v>91750000</v>
      </c>
      <c r="L95" s="180" t="s">
        <v>149</v>
      </c>
      <c r="M95" s="251">
        <v>91750000</v>
      </c>
    </row>
    <row r="96" spans="1:13" s="20" customFormat="1" ht="77.5" x14ac:dyDescent="0.35">
      <c r="A96" s="215"/>
      <c r="B96" s="185" t="s">
        <v>54</v>
      </c>
      <c r="C96" s="216" t="s">
        <v>155</v>
      </c>
      <c r="D96" s="217" t="s">
        <v>156</v>
      </c>
      <c r="E96" s="218">
        <v>750000000</v>
      </c>
      <c r="F96" s="217" t="s">
        <v>156</v>
      </c>
      <c r="G96" s="218">
        <v>750000000</v>
      </c>
      <c r="H96" s="217" t="s">
        <v>156</v>
      </c>
      <c r="I96" s="218">
        <v>750000000</v>
      </c>
      <c r="J96" s="217" t="s">
        <v>156</v>
      </c>
      <c r="K96" s="218">
        <v>750000000</v>
      </c>
      <c r="L96" s="217" t="s">
        <v>156</v>
      </c>
      <c r="M96" s="259">
        <v>750000000</v>
      </c>
    </row>
    <row r="97" spans="1:14" s="20" customFormat="1" ht="55.5" customHeight="1" x14ac:dyDescent="0.35">
      <c r="A97" s="215"/>
      <c r="B97" s="185" t="s">
        <v>55</v>
      </c>
      <c r="C97" s="177" t="s">
        <v>150</v>
      </c>
      <c r="D97" s="179" t="s">
        <v>212</v>
      </c>
      <c r="E97" s="219">
        <v>250000000</v>
      </c>
      <c r="F97" s="179" t="s">
        <v>212</v>
      </c>
      <c r="G97" s="219">
        <v>250000000</v>
      </c>
      <c r="H97" s="179" t="s">
        <v>212</v>
      </c>
      <c r="I97" s="219">
        <v>250000000</v>
      </c>
      <c r="J97" s="179" t="s">
        <v>212</v>
      </c>
      <c r="K97" s="219">
        <v>250000000</v>
      </c>
      <c r="L97" s="179" t="s">
        <v>212</v>
      </c>
      <c r="M97" s="259">
        <v>250000000</v>
      </c>
    </row>
    <row r="98" spans="1:14" s="20" customFormat="1" ht="77.5" x14ac:dyDescent="0.35">
      <c r="A98" s="215"/>
      <c r="B98" s="185" t="s">
        <v>56</v>
      </c>
      <c r="C98" s="177" t="s">
        <v>152</v>
      </c>
      <c r="D98" s="179" t="s">
        <v>153</v>
      </c>
      <c r="E98" s="219">
        <v>2625618700</v>
      </c>
      <c r="F98" s="179" t="s">
        <v>153</v>
      </c>
      <c r="G98" s="219">
        <v>2625618700</v>
      </c>
      <c r="H98" s="179" t="s">
        <v>153</v>
      </c>
      <c r="I98" s="219">
        <v>2625618700</v>
      </c>
      <c r="J98" s="179" t="s">
        <v>153</v>
      </c>
      <c r="K98" s="219">
        <v>2625618700</v>
      </c>
      <c r="L98" s="179" t="s">
        <v>153</v>
      </c>
      <c r="M98" s="259">
        <v>2625618700</v>
      </c>
    </row>
    <row r="99" spans="1:14" s="20" customFormat="1" ht="78" customHeight="1" x14ac:dyDescent="0.35">
      <c r="A99" s="215"/>
      <c r="B99" s="185" t="s">
        <v>57</v>
      </c>
      <c r="C99" s="216" t="s">
        <v>189</v>
      </c>
      <c r="D99" s="220" t="s">
        <v>190</v>
      </c>
      <c r="E99" s="219">
        <v>2500000000</v>
      </c>
      <c r="F99" s="220" t="s">
        <v>190</v>
      </c>
      <c r="G99" s="219">
        <v>2500000000</v>
      </c>
      <c r="H99" s="220" t="s">
        <v>190</v>
      </c>
      <c r="I99" s="219">
        <v>2500000000</v>
      </c>
      <c r="J99" s="220" t="s">
        <v>256</v>
      </c>
      <c r="K99" s="219">
        <v>3000000000</v>
      </c>
      <c r="L99" s="220" t="s">
        <v>256</v>
      </c>
      <c r="M99" s="259">
        <v>3500000000</v>
      </c>
    </row>
    <row r="100" spans="1:14" s="20" customFormat="1" ht="46.5" customHeight="1" x14ac:dyDescent="0.35">
      <c r="A100" s="215"/>
      <c r="B100" s="185" t="s">
        <v>174</v>
      </c>
      <c r="C100" s="216" t="s">
        <v>247</v>
      </c>
      <c r="D100" s="221"/>
      <c r="E100" s="219"/>
      <c r="F100" s="221"/>
      <c r="G100" s="219"/>
      <c r="H100" s="221"/>
      <c r="I100" s="219"/>
      <c r="J100" s="222" t="s">
        <v>248</v>
      </c>
      <c r="K100" s="219">
        <v>1000000000</v>
      </c>
      <c r="L100" s="221"/>
      <c r="M100" s="259"/>
    </row>
    <row r="101" spans="1:14" s="20" customFormat="1" ht="31" x14ac:dyDescent="0.35">
      <c r="A101" s="215"/>
      <c r="B101" s="185" t="s">
        <v>58</v>
      </c>
      <c r="C101" s="177" t="s">
        <v>193</v>
      </c>
      <c r="D101" s="197" t="s">
        <v>154</v>
      </c>
      <c r="E101" s="223">
        <v>100000000</v>
      </c>
      <c r="F101" s="197" t="s">
        <v>154</v>
      </c>
      <c r="G101" s="223">
        <v>100000000</v>
      </c>
      <c r="H101" s="197" t="s">
        <v>154</v>
      </c>
      <c r="I101" s="223">
        <v>100000000</v>
      </c>
      <c r="J101" s="197" t="s">
        <v>154</v>
      </c>
      <c r="K101" s="223">
        <v>100000000</v>
      </c>
      <c r="L101" s="197" t="s">
        <v>154</v>
      </c>
      <c r="M101" s="260">
        <v>100000000</v>
      </c>
    </row>
    <row r="102" spans="1:14" s="20" customFormat="1" ht="143.25" customHeight="1" x14ac:dyDescent="0.35">
      <c r="A102" s="215"/>
      <c r="B102" s="185" t="s">
        <v>175</v>
      </c>
      <c r="C102" s="177" t="s">
        <v>194</v>
      </c>
      <c r="D102" s="179" t="s">
        <v>196</v>
      </c>
      <c r="E102" s="219">
        <v>75000000</v>
      </c>
      <c r="F102" s="179" t="s">
        <v>196</v>
      </c>
      <c r="G102" s="219">
        <v>75000000</v>
      </c>
      <c r="H102" s="179" t="s">
        <v>196</v>
      </c>
      <c r="I102" s="219">
        <v>75000000</v>
      </c>
      <c r="J102" s="179" t="s">
        <v>196</v>
      </c>
      <c r="K102" s="219">
        <v>75000000</v>
      </c>
      <c r="L102" s="179" t="s">
        <v>196</v>
      </c>
      <c r="M102" s="259">
        <v>75000000</v>
      </c>
      <c r="N102" s="136" t="s">
        <v>195</v>
      </c>
    </row>
    <row r="103" spans="1:14" s="20" customFormat="1" ht="204.5" customHeight="1" x14ac:dyDescent="0.35">
      <c r="A103" s="215"/>
      <c r="B103" s="209" t="s">
        <v>59</v>
      </c>
      <c r="C103" s="177" t="s">
        <v>157</v>
      </c>
      <c r="D103" s="179" t="s">
        <v>158</v>
      </c>
      <c r="E103" s="219">
        <v>2200000000</v>
      </c>
      <c r="F103" s="179" t="s">
        <v>158</v>
      </c>
      <c r="G103" s="219">
        <v>2200000000</v>
      </c>
      <c r="H103" s="179" t="s">
        <v>158</v>
      </c>
      <c r="I103" s="219">
        <v>2200000000</v>
      </c>
      <c r="J103" s="179" t="s">
        <v>158</v>
      </c>
      <c r="K103" s="219">
        <v>2200000000</v>
      </c>
      <c r="L103" s="179" t="s">
        <v>158</v>
      </c>
      <c r="M103" s="259">
        <v>2200000000</v>
      </c>
    </row>
    <row r="104" spans="1:14" s="20" customFormat="1" ht="61" customHeight="1" x14ac:dyDescent="0.35">
      <c r="A104" s="215"/>
      <c r="B104" s="209" t="s">
        <v>176</v>
      </c>
      <c r="C104" s="177" t="s">
        <v>213</v>
      </c>
      <c r="D104" s="179" t="s">
        <v>214</v>
      </c>
      <c r="E104" s="219">
        <v>150000000</v>
      </c>
      <c r="F104" s="179" t="s">
        <v>214</v>
      </c>
      <c r="G104" s="219">
        <v>150000000</v>
      </c>
      <c r="H104" s="179" t="s">
        <v>214</v>
      </c>
      <c r="I104" s="219">
        <v>150000000</v>
      </c>
      <c r="J104" s="179" t="s">
        <v>214</v>
      </c>
      <c r="K104" s="219">
        <v>150000000</v>
      </c>
      <c r="L104" s="179" t="s">
        <v>214</v>
      </c>
      <c r="M104" s="259">
        <v>150000000</v>
      </c>
    </row>
    <row r="105" spans="1:14" s="20" customFormat="1" ht="68.5" customHeight="1" x14ac:dyDescent="0.35">
      <c r="A105" s="215"/>
      <c r="B105" s="209" t="s">
        <v>177</v>
      </c>
      <c r="C105" s="177" t="s">
        <v>215</v>
      </c>
      <c r="D105" s="179" t="s">
        <v>214</v>
      </c>
      <c r="E105" s="219">
        <v>150000000</v>
      </c>
      <c r="F105" s="179" t="s">
        <v>214</v>
      </c>
      <c r="G105" s="219">
        <v>150000000</v>
      </c>
      <c r="H105" s="179" t="s">
        <v>214</v>
      </c>
      <c r="I105" s="219">
        <v>150000000</v>
      </c>
      <c r="J105" s="179" t="s">
        <v>214</v>
      </c>
      <c r="K105" s="219">
        <v>150000000</v>
      </c>
      <c r="L105" s="179" t="s">
        <v>214</v>
      </c>
      <c r="M105" s="259">
        <v>150000000</v>
      </c>
    </row>
    <row r="106" spans="1:14" s="20" customFormat="1" ht="56" customHeight="1" x14ac:dyDescent="0.35">
      <c r="A106" s="215"/>
      <c r="B106" s="209" t="s">
        <v>178</v>
      </c>
      <c r="C106" s="177" t="s">
        <v>216</v>
      </c>
      <c r="D106" s="179" t="s">
        <v>214</v>
      </c>
      <c r="E106" s="219">
        <v>80000000</v>
      </c>
      <c r="F106" s="179" t="s">
        <v>214</v>
      </c>
      <c r="G106" s="219">
        <v>80000000</v>
      </c>
      <c r="H106" s="179" t="s">
        <v>214</v>
      </c>
      <c r="I106" s="219">
        <v>80000000</v>
      </c>
      <c r="J106" s="179" t="s">
        <v>214</v>
      </c>
      <c r="K106" s="219">
        <v>80000000</v>
      </c>
      <c r="L106" s="179" t="s">
        <v>214</v>
      </c>
      <c r="M106" s="259">
        <v>80000000</v>
      </c>
    </row>
    <row r="107" spans="1:14" s="20" customFormat="1" ht="48" customHeight="1" x14ac:dyDescent="0.35">
      <c r="A107" s="215"/>
      <c r="B107" s="209" t="s">
        <v>179</v>
      </c>
      <c r="C107" s="177" t="s">
        <v>217</v>
      </c>
      <c r="D107" s="179" t="s">
        <v>218</v>
      </c>
      <c r="E107" s="219">
        <v>200000000</v>
      </c>
      <c r="F107" s="179" t="s">
        <v>218</v>
      </c>
      <c r="G107" s="219">
        <v>200000000</v>
      </c>
      <c r="H107" s="179" t="s">
        <v>218</v>
      </c>
      <c r="I107" s="219">
        <v>200000000</v>
      </c>
      <c r="J107" s="179" t="s">
        <v>218</v>
      </c>
      <c r="K107" s="219">
        <v>200000000</v>
      </c>
      <c r="L107" s="179" t="s">
        <v>218</v>
      </c>
      <c r="M107" s="259">
        <v>200000000</v>
      </c>
    </row>
    <row r="108" spans="1:14" s="20" customFormat="1" ht="41.5" customHeight="1" x14ac:dyDescent="0.35">
      <c r="A108" s="215"/>
      <c r="B108" s="209" t="s">
        <v>180</v>
      </c>
      <c r="C108" s="177" t="s">
        <v>219</v>
      </c>
      <c r="D108" s="179" t="s">
        <v>220</v>
      </c>
      <c r="E108" s="219">
        <v>150000000</v>
      </c>
      <c r="F108" s="179" t="s">
        <v>220</v>
      </c>
      <c r="G108" s="219">
        <v>150000000</v>
      </c>
      <c r="H108" s="179" t="s">
        <v>220</v>
      </c>
      <c r="I108" s="219">
        <v>150000000</v>
      </c>
      <c r="J108" s="179" t="s">
        <v>220</v>
      </c>
      <c r="K108" s="219">
        <v>150000000</v>
      </c>
      <c r="L108" s="179" t="s">
        <v>220</v>
      </c>
      <c r="M108" s="259">
        <v>150000000</v>
      </c>
    </row>
    <row r="109" spans="1:14" s="20" customFormat="1" ht="49" customHeight="1" x14ac:dyDescent="0.35">
      <c r="A109" s="215"/>
      <c r="B109" s="209" t="s">
        <v>181</v>
      </c>
      <c r="C109" s="179" t="s">
        <v>249</v>
      </c>
      <c r="D109" s="179"/>
      <c r="E109" s="219"/>
      <c r="F109" s="224" t="s">
        <v>250</v>
      </c>
      <c r="G109" s="219">
        <v>100000000</v>
      </c>
      <c r="H109" s="224" t="s">
        <v>250</v>
      </c>
      <c r="I109" s="219">
        <v>150000000</v>
      </c>
      <c r="J109" s="224" t="s">
        <v>250</v>
      </c>
      <c r="K109" s="219">
        <v>200000000</v>
      </c>
      <c r="L109" s="224" t="s">
        <v>250</v>
      </c>
      <c r="M109" s="259">
        <v>200000000</v>
      </c>
    </row>
    <row r="110" spans="1:14" s="20" customFormat="1" ht="35.25" customHeight="1" x14ac:dyDescent="0.35">
      <c r="A110" s="215"/>
      <c r="B110" s="209" t="s">
        <v>182</v>
      </c>
      <c r="C110" s="177" t="s">
        <v>251</v>
      </c>
      <c r="D110" s="179"/>
      <c r="E110" s="219"/>
      <c r="F110" s="179" t="s">
        <v>252</v>
      </c>
      <c r="G110" s="219">
        <v>200000000</v>
      </c>
      <c r="H110" s="179" t="s">
        <v>252</v>
      </c>
      <c r="I110" s="219">
        <v>250000000</v>
      </c>
      <c r="J110" s="179" t="s">
        <v>252</v>
      </c>
      <c r="K110" s="219">
        <v>300000000</v>
      </c>
      <c r="L110" s="179" t="s">
        <v>252</v>
      </c>
      <c r="M110" s="259">
        <v>350000000</v>
      </c>
    </row>
    <row r="111" spans="1:14" s="20" customFormat="1" ht="29.25" customHeight="1" x14ac:dyDescent="0.35">
      <c r="A111" s="200"/>
      <c r="B111" s="201" t="s">
        <v>60</v>
      </c>
      <c r="C111" s="225" t="s">
        <v>225</v>
      </c>
      <c r="D111" s="226" t="s">
        <v>226</v>
      </c>
      <c r="E111" s="227">
        <f>E112</f>
        <v>2100000000</v>
      </c>
      <c r="F111" s="226" t="s">
        <v>227</v>
      </c>
      <c r="G111" s="227">
        <f>G112</f>
        <v>2100000000</v>
      </c>
      <c r="H111" s="226" t="s">
        <v>228</v>
      </c>
      <c r="I111" s="227">
        <f>I112</f>
        <v>2100000000</v>
      </c>
      <c r="J111" s="226" t="s">
        <v>229</v>
      </c>
      <c r="K111" s="227">
        <f>K112</f>
        <v>2100000000</v>
      </c>
      <c r="L111" s="226" t="s">
        <v>230</v>
      </c>
      <c r="M111" s="261">
        <f>M112</f>
        <v>2100000000</v>
      </c>
    </row>
    <row r="112" spans="1:14" s="20" customFormat="1" ht="29.25" customHeight="1" x14ac:dyDescent="0.35">
      <c r="A112" s="170"/>
      <c r="B112" s="205" t="s">
        <v>61</v>
      </c>
      <c r="C112" s="172"/>
      <c r="D112" s="173"/>
      <c r="E112" s="181">
        <f>SUM(E113:E115)</f>
        <v>2100000000</v>
      </c>
      <c r="F112" s="182"/>
      <c r="G112" s="181">
        <f>SUM(G113:G115)</f>
        <v>2100000000</v>
      </c>
      <c r="H112" s="182"/>
      <c r="I112" s="181">
        <f>SUM(I113:I115)</f>
        <v>2100000000</v>
      </c>
      <c r="J112" s="182"/>
      <c r="K112" s="181">
        <f>SUM(K113:K115)</f>
        <v>2100000000</v>
      </c>
      <c r="L112" s="182"/>
      <c r="M112" s="250">
        <f>SUM(M113:M115)</f>
        <v>2100000000</v>
      </c>
    </row>
    <row r="113" spans="1:13" s="20" customFormat="1" ht="124" x14ac:dyDescent="0.35">
      <c r="A113" s="215"/>
      <c r="B113" s="228" t="s">
        <v>62</v>
      </c>
      <c r="C113" s="177" t="s">
        <v>159</v>
      </c>
      <c r="D113" s="179" t="s">
        <v>160</v>
      </c>
      <c r="E113" s="198">
        <v>250000000</v>
      </c>
      <c r="F113" s="179" t="s">
        <v>160</v>
      </c>
      <c r="G113" s="198">
        <v>250000000</v>
      </c>
      <c r="H113" s="179" t="s">
        <v>160</v>
      </c>
      <c r="I113" s="198">
        <v>250000000</v>
      </c>
      <c r="J113" s="179" t="s">
        <v>160</v>
      </c>
      <c r="K113" s="198">
        <v>250000000</v>
      </c>
      <c r="L113" s="179" t="s">
        <v>160</v>
      </c>
      <c r="M113" s="254">
        <v>250000000</v>
      </c>
    </row>
    <row r="114" spans="1:13" s="20" customFormat="1" ht="232.5" x14ac:dyDescent="0.35">
      <c r="A114" s="215"/>
      <c r="B114" s="208" t="s">
        <v>63</v>
      </c>
      <c r="C114" s="177" t="s">
        <v>161</v>
      </c>
      <c r="D114" s="179" t="s">
        <v>162</v>
      </c>
      <c r="E114" s="198">
        <v>1500000000</v>
      </c>
      <c r="F114" s="179" t="s">
        <v>162</v>
      </c>
      <c r="G114" s="198">
        <v>1500000000</v>
      </c>
      <c r="H114" s="179" t="s">
        <v>162</v>
      </c>
      <c r="I114" s="198">
        <v>1500000000</v>
      </c>
      <c r="J114" s="179" t="s">
        <v>162</v>
      </c>
      <c r="K114" s="198">
        <v>1500000000</v>
      </c>
      <c r="L114" s="179" t="s">
        <v>162</v>
      </c>
      <c r="M114" s="254">
        <v>1500000000</v>
      </c>
    </row>
    <row r="115" spans="1:13" s="20" customFormat="1" ht="248" x14ac:dyDescent="0.35">
      <c r="A115" s="215"/>
      <c r="B115" s="208" t="s">
        <v>64</v>
      </c>
      <c r="C115" s="177" t="s">
        <v>163</v>
      </c>
      <c r="D115" s="179" t="s">
        <v>164</v>
      </c>
      <c r="E115" s="198">
        <v>350000000</v>
      </c>
      <c r="F115" s="179" t="s">
        <v>164</v>
      </c>
      <c r="G115" s="198">
        <v>350000000</v>
      </c>
      <c r="H115" s="179" t="s">
        <v>164</v>
      </c>
      <c r="I115" s="198">
        <v>350000000</v>
      </c>
      <c r="J115" s="179" t="s">
        <v>164</v>
      </c>
      <c r="K115" s="198">
        <v>350000000</v>
      </c>
      <c r="L115" s="179" t="s">
        <v>164</v>
      </c>
      <c r="M115" s="254">
        <v>350000000</v>
      </c>
    </row>
    <row r="116" spans="1:13" s="20" customFormat="1" ht="33.65" customHeight="1" x14ac:dyDescent="0.35">
      <c r="A116" s="200"/>
      <c r="B116" s="18" t="s">
        <v>65</v>
      </c>
      <c r="C116" s="202" t="s">
        <v>221</v>
      </c>
      <c r="D116" s="226" t="s">
        <v>222</v>
      </c>
      <c r="E116" s="227">
        <f>E117</f>
        <v>300000000</v>
      </c>
      <c r="F116" s="229" t="s">
        <v>222</v>
      </c>
      <c r="G116" s="227">
        <f>G117</f>
        <v>300000000</v>
      </c>
      <c r="H116" s="229" t="s">
        <v>223</v>
      </c>
      <c r="I116" s="227">
        <f>I117</f>
        <v>1600000000</v>
      </c>
      <c r="J116" s="229" t="s">
        <v>223</v>
      </c>
      <c r="K116" s="227">
        <f>K117</f>
        <v>300000000</v>
      </c>
      <c r="L116" s="229" t="s">
        <v>224</v>
      </c>
      <c r="M116" s="261">
        <f>M117</f>
        <v>1800000000</v>
      </c>
    </row>
    <row r="117" spans="1:13" s="20" customFormat="1" ht="46.5" x14ac:dyDescent="0.35">
      <c r="A117" s="170"/>
      <c r="B117" s="212" t="s">
        <v>66</v>
      </c>
      <c r="C117" s="206"/>
      <c r="D117" s="173"/>
      <c r="E117" s="181">
        <f>SUM(E118:E650)</f>
        <v>300000000</v>
      </c>
      <c r="F117" s="182"/>
      <c r="G117" s="181">
        <f>SUM(G118:G650)</f>
        <v>300000000</v>
      </c>
      <c r="H117" s="182"/>
      <c r="I117" s="181">
        <f>SUM(I118:I650)</f>
        <v>1600000000</v>
      </c>
      <c r="J117" s="182"/>
      <c r="K117" s="181">
        <f>SUM(K118:K650)</f>
        <v>300000000</v>
      </c>
      <c r="L117" s="182"/>
      <c r="M117" s="250">
        <f>SUM(M118:M650)</f>
        <v>1800000000</v>
      </c>
    </row>
    <row r="118" spans="1:13" s="20" customFormat="1" ht="77.5" x14ac:dyDescent="0.35">
      <c r="A118" s="215"/>
      <c r="B118" s="208" t="s">
        <v>170</v>
      </c>
      <c r="C118" s="177" t="s">
        <v>168</v>
      </c>
      <c r="D118" s="179" t="s">
        <v>167</v>
      </c>
      <c r="E118" s="198">
        <v>150000000</v>
      </c>
      <c r="F118" s="179" t="s">
        <v>167</v>
      </c>
      <c r="G118" s="198">
        <v>150000000</v>
      </c>
      <c r="H118" s="179" t="s">
        <v>167</v>
      </c>
      <c r="I118" s="198">
        <v>150000000</v>
      </c>
      <c r="J118" s="179" t="s">
        <v>167</v>
      </c>
      <c r="K118" s="198">
        <v>150000000</v>
      </c>
      <c r="L118" s="179" t="s">
        <v>167</v>
      </c>
      <c r="M118" s="254">
        <v>150000000</v>
      </c>
    </row>
    <row r="119" spans="1:13" s="20" customFormat="1" ht="61.5" customHeight="1" x14ac:dyDescent="0.35">
      <c r="A119" s="215"/>
      <c r="B119" s="208" t="s">
        <v>171</v>
      </c>
      <c r="C119" s="230" t="s">
        <v>166</v>
      </c>
      <c r="D119" s="231" t="s">
        <v>165</v>
      </c>
      <c r="E119" s="198">
        <v>150000000</v>
      </c>
      <c r="F119" s="231" t="s">
        <v>165</v>
      </c>
      <c r="G119" s="198">
        <v>150000000</v>
      </c>
      <c r="H119" s="231" t="s">
        <v>165</v>
      </c>
      <c r="I119" s="198">
        <v>150000000</v>
      </c>
      <c r="J119" s="231" t="s">
        <v>165</v>
      </c>
      <c r="K119" s="198">
        <v>150000000</v>
      </c>
      <c r="L119" s="231" t="s">
        <v>165</v>
      </c>
      <c r="M119" s="254">
        <v>150000000</v>
      </c>
    </row>
    <row r="120" spans="1:13" s="20" customFormat="1" ht="43.5" customHeight="1" x14ac:dyDescent="0.35">
      <c r="A120" s="215"/>
      <c r="B120" s="208" t="s">
        <v>187</v>
      </c>
      <c r="C120" s="224" t="s">
        <v>253</v>
      </c>
      <c r="D120" s="232"/>
      <c r="E120" s="189"/>
      <c r="F120" s="224"/>
      <c r="G120" s="219"/>
      <c r="H120" s="224" t="s">
        <v>248</v>
      </c>
      <c r="I120" s="219">
        <v>300000000</v>
      </c>
      <c r="J120" s="224"/>
      <c r="K120" s="219"/>
      <c r="L120" s="224" t="s">
        <v>254</v>
      </c>
      <c r="M120" s="259">
        <v>500000000</v>
      </c>
    </row>
    <row r="121" spans="1:13" ht="17.149999999999999" hidden="1" customHeight="1" x14ac:dyDescent="0.35">
      <c r="A121" s="233"/>
      <c r="B121" s="234"/>
      <c r="C121" s="235"/>
      <c r="D121" s="236"/>
      <c r="E121" s="234"/>
      <c r="F121" s="236"/>
      <c r="G121" s="237"/>
      <c r="H121" s="142"/>
      <c r="I121" s="142"/>
      <c r="J121" s="142"/>
      <c r="K121" s="142"/>
      <c r="L121" s="142"/>
      <c r="M121" s="143"/>
    </row>
    <row r="122" spans="1:13" ht="16.5" hidden="1" customHeight="1" x14ac:dyDescent="0.35">
      <c r="A122" s="233"/>
      <c r="B122" s="234"/>
      <c r="C122" s="235"/>
      <c r="D122" s="236"/>
      <c r="E122" s="234"/>
      <c r="F122" s="236"/>
      <c r="G122" s="237"/>
      <c r="H122" s="142"/>
      <c r="I122" s="142"/>
      <c r="J122" s="142"/>
      <c r="K122" s="142"/>
      <c r="L122" s="142"/>
      <c r="M122" s="143"/>
    </row>
    <row r="123" spans="1:13" ht="16.5" hidden="1" customHeight="1" x14ac:dyDescent="0.35">
      <c r="A123" s="233"/>
      <c r="B123" s="234"/>
      <c r="C123" s="235"/>
      <c r="D123" s="236"/>
      <c r="E123" s="234"/>
      <c r="F123" s="236"/>
      <c r="G123" s="237"/>
      <c r="H123" s="142"/>
      <c r="I123" s="142"/>
      <c r="J123" s="142"/>
      <c r="K123" s="142"/>
      <c r="L123" s="142"/>
      <c r="M123" s="143"/>
    </row>
    <row r="124" spans="1:13" ht="15" hidden="1" customHeight="1" x14ac:dyDescent="0.35">
      <c r="A124" s="233"/>
      <c r="B124" s="234"/>
      <c r="C124" s="235"/>
      <c r="D124" s="236"/>
      <c r="E124" s="234"/>
      <c r="F124" s="236"/>
      <c r="G124" s="237"/>
      <c r="H124" s="142"/>
      <c r="I124" s="142"/>
      <c r="J124" s="142"/>
      <c r="K124" s="142"/>
      <c r="L124" s="142"/>
      <c r="M124" s="143"/>
    </row>
    <row r="125" spans="1:13" ht="17.149999999999999" hidden="1" customHeight="1" x14ac:dyDescent="0.35">
      <c r="A125" s="233"/>
      <c r="B125" s="234"/>
      <c r="C125" s="235"/>
      <c r="D125" s="236"/>
      <c r="E125" s="234"/>
      <c r="F125" s="236"/>
      <c r="G125" s="237"/>
      <c r="H125" s="142"/>
      <c r="I125" s="142"/>
      <c r="J125" s="142"/>
      <c r="K125" s="142"/>
      <c r="L125" s="142"/>
      <c r="M125" s="143"/>
    </row>
    <row r="126" spans="1:13" ht="16.5" hidden="1" customHeight="1" x14ac:dyDescent="0.35">
      <c r="A126" s="233"/>
      <c r="B126" s="234"/>
      <c r="C126" s="235"/>
      <c r="D126" s="236"/>
      <c r="E126" s="234"/>
      <c r="F126" s="236"/>
      <c r="G126" s="237"/>
      <c r="H126" s="142"/>
      <c r="I126" s="142"/>
      <c r="J126" s="142"/>
      <c r="K126" s="142"/>
      <c r="L126" s="142"/>
      <c r="M126" s="143"/>
    </row>
    <row r="127" spans="1:13" ht="18" hidden="1" customHeight="1" x14ac:dyDescent="0.35">
      <c r="A127" s="233"/>
      <c r="B127" s="234"/>
      <c r="C127" s="235"/>
      <c r="D127" s="236"/>
      <c r="E127" s="234"/>
      <c r="F127" s="236"/>
      <c r="G127" s="237"/>
      <c r="H127" s="142"/>
      <c r="I127" s="142"/>
      <c r="J127" s="142"/>
      <c r="K127" s="142"/>
      <c r="L127" s="142"/>
      <c r="M127" s="143"/>
    </row>
    <row r="128" spans="1:13" ht="17.149999999999999" hidden="1" customHeight="1" x14ac:dyDescent="0.35">
      <c r="A128" s="233"/>
      <c r="B128" s="234"/>
      <c r="C128" s="235"/>
      <c r="D128" s="236"/>
      <c r="E128" s="234"/>
      <c r="F128" s="236"/>
      <c r="G128" s="237"/>
      <c r="H128" s="142"/>
      <c r="I128" s="142"/>
      <c r="J128" s="142"/>
      <c r="K128" s="142"/>
      <c r="L128" s="142"/>
      <c r="M128" s="143"/>
    </row>
    <row r="129" spans="1:13" ht="8.15" hidden="1" customHeight="1" x14ac:dyDescent="0.35">
      <c r="A129" s="233"/>
      <c r="B129" s="234"/>
      <c r="C129" s="235"/>
      <c r="D129" s="236"/>
      <c r="E129" s="234"/>
      <c r="F129" s="236"/>
      <c r="G129" s="237"/>
      <c r="H129" s="142"/>
      <c r="I129" s="142"/>
      <c r="J129" s="142"/>
      <c r="K129" s="142"/>
      <c r="L129" s="142"/>
      <c r="M129" s="143"/>
    </row>
    <row r="130" spans="1:13" ht="15" hidden="1" customHeight="1" x14ac:dyDescent="0.35">
      <c r="A130" s="233"/>
      <c r="B130" s="234"/>
      <c r="C130" s="235"/>
      <c r="D130" s="236"/>
      <c r="E130" s="234"/>
      <c r="F130" s="236"/>
      <c r="G130" s="237"/>
      <c r="H130" s="142"/>
      <c r="I130" s="142"/>
      <c r="J130" s="142"/>
      <c r="K130" s="142"/>
      <c r="L130" s="142"/>
      <c r="M130" s="143"/>
    </row>
    <row r="131" spans="1:13" ht="18" hidden="1" customHeight="1" x14ac:dyDescent="0.35">
      <c r="A131" s="233"/>
      <c r="B131" s="234"/>
      <c r="C131" s="235"/>
      <c r="D131" s="236"/>
      <c r="E131" s="234"/>
      <c r="F131" s="236"/>
      <c r="G131" s="237"/>
      <c r="H131" s="142"/>
      <c r="I131" s="142"/>
      <c r="J131" s="142"/>
      <c r="K131" s="142"/>
      <c r="L131" s="142"/>
      <c r="M131" s="143"/>
    </row>
    <row r="132" spans="1:13" ht="18" hidden="1" customHeight="1" x14ac:dyDescent="0.35">
      <c r="A132" s="233"/>
      <c r="B132" s="234"/>
      <c r="C132" s="235"/>
      <c r="D132" s="236"/>
      <c r="E132" s="234"/>
      <c r="F132" s="236"/>
      <c r="G132" s="237"/>
      <c r="H132" s="142"/>
      <c r="I132" s="142"/>
      <c r="J132" s="142"/>
      <c r="K132" s="142"/>
      <c r="L132" s="142"/>
      <c r="M132" s="143"/>
    </row>
    <row r="133" spans="1:13" ht="18.649999999999999" hidden="1" customHeight="1" x14ac:dyDescent="0.35">
      <c r="A133" s="233"/>
      <c r="B133" s="234"/>
      <c r="C133" s="235"/>
      <c r="D133" s="236"/>
      <c r="E133" s="234"/>
      <c r="F133" s="236"/>
      <c r="G133" s="237"/>
      <c r="H133" s="142"/>
      <c r="I133" s="142"/>
      <c r="J133" s="142"/>
      <c r="K133" s="142"/>
      <c r="L133" s="142"/>
      <c r="M133" s="143"/>
    </row>
    <row r="134" spans="1:13" ht="17.149999999999999" hidden="1" customHeight="1" x14ac:dyDescent="0.35">
      <c r="A134" s="233"/>
      <c r="B134" s="234"/>
      <c r="C134" s="235"/>
      <c r="D134" s="236"/>
      <c r="E134" s="234"/>
      <c r="F134" s="236"/>
      <c r="G134" s="237"/>
      <c r="H134" s="142"/>
      <c r="I134" s="142"/>
      <c r="J134" s="142"/>
      <c r="K134" s="142"/>
      <c r="L134" s="142"/>
      <c r="M134" s="143"/>
    </row>
    <row r="135" spans="1:13" ht="16.5" hidden="1" customHeight="1" x14ac:dyDescent="0.35">
      <c r="A135" s="233"/>
      <c r="B135" s="234"/>
      <c r="C135" s="235"/>
      <c r="D135" s="236"/>
      <c r="E135" s="234"/>
      <c r="F135" s="236"/>
      <c r="G135" s="237"/>
      <c r="H135" s="142"/>
      <c r="I135" s="142"/>
      <c r="J135" s="142"/>
      <c r="K135" s="142"/>
      <c r="L135" s="142"/>
      <c r="M135" s="143"/>
    </row>
    <row r="136" spans="1:13" ht="18" hidden="1" customHeight="1" x14ac:dyDescent="0.35">
      <c r="A136" s="233"/>
      <c r="B136" s="234"/>
      <c r="C136" s="235"/>
      <c r="D136" s="236"/>
      <c r="E136" s="234"/>
      <c r="F136" s="236"/>
      <c r="G136" s="237"/>
      <c r="H136" s="142"/>
      <c r="I136" s="142"/>
      <c r="J136" s="142"/>
      <c r="K136" s="142"/>
      <c r="L136" s="142"/>
      <c r="M136" s="143"/>
    </row>
    <row r="137" spans="1:13" ht="13.5" hidden="1" customHeight="1" x14ac:dyDescent="0.35">
      <c r="A137" s="233"/>
      <c r="B137" s="234"/>
      <c r="C137" s="235"/>
      <c r="D137" s="236"/>
      <c r="E137" s="234"/>
      <c r="F137" s="236"/>
      <c r="G137" s="237"/>
      <c r="H137" s="142"/>
      <c r="I137" s="142"/>
      <c r="J137" s="142"/>
      <c r="K137" s="142"/>
      <c r="L137" s="142"/>
      <c r="M137" s="143"/>
    </row>
    <row r="138" spans="1:13" ht="19.5" hidden="1" customHeight="1" x14ac:dyDescent="0.35">
      <c r="A138" s="233"/>
      <c r="B138" s="234"/>
      <c r="C138" s="235"/>
      <c r="D138" s="236"/>
      <c r="E138" s="234"/>
      <c r="F138" s="236"/>
      <c r="G138" s="237"/>
      <c r="H138" s="142"/>
      <c r="I138" s="142"/>
      <c r="J138" s="142"/>
      <c r="K138" s="142"/>
      <c r="L138" s="142"/>
      <c r="M138" s="143"/>
    </row>
    <row r="139" spans="1:13" ht="17.149999999999999" hidden="1" customHeight="1" x14ac:dyDescent="0.35">
      <c r="A139" s="233"/>
      <c r="B139" s="234"/>
      <c r="C139" s="235"/>
      <c r="D139" s="236"/>
      <c r="E139" s="234"/>
      <c r="F139" s="236"/>
      <c r="G139" s="237"/>
      <c r="H139" s="142"/>
      <c r="I139" s="142"/>
      <c r="J139" s="142"/>
      <c r="K139" s="142"/>
      <c r="L139" s="142"/>
      <c r="M139" s="143"/>
    </row>
    <row r="140" spans="1:13" ht="18.649999999999999" hidden="1" customHeight="1" x14ac:dyDescent="0.35">
      <c r="A140" s="233"/>
      <c r="B140" s="234"/>
      <c r="C140" s="235"/>
      <c r="D140" s="236"/>
      <c r="E140" s="234"/>
      <c r="F140" s="236"/>
      <c r="G140" s="237"/>
      <c r="H140" s="142"/>
      <c r="I140" s="142"/>
      <c r="J140" s="142"/>
      <c r="K140" s="142"/>
      <c r="L140" s="142"/>
      <c r="M140" s="143"/>
    </row>
    <row r="141" spans="1:13" ht="18" hidden="1" customHeight="1" x14ac:dyDescent="0.35">
      <c r="A141" s="233"/>
      <c r="B141" s="234"/>
      <c r="C141" s="235"/>
      <c r="D141" s="236"/>
      <c r="E141" s="234"/>
      <c r="F141" s="236"/>
      <c r="G141" s="237"/>
      <c r="H141" s="142"/>
      <c r="I141" s="142"/>
      <c r="J141" s="142"/>
      <c r="K141" s="142"/>
      <c r="L141" s="142"/>
      <c r="M141" s="143"/>
    </row>
    <row r="142" spans="1:13" ht="19.5" hidden="1" customHeight="1" x14ac:dyDescent="0.35">
      <c r="A142" s="233"/>
      <c r="B142" s="234"/>
      <c r="C142" s="235"/>
      <c r="D142" s="236"/>
      <c r="E142" s="234"/>
      <c r="F142" s="236"/>
      <c r="G142" s="237"/>
      <c r="H142" s="142"/>
      <c r="I142" s="142"/>
      <c r="J142" s="142"/>
      <c r="K142" s="142"/>
      <c r="L142" s="142"/>
      <c r="M142" s="143"/>
    </row>
    <row r="143" spans="1:13" ht="20.149999999999999" hidden="1" customHeight="1" x14ac:dyDescent="0.35">
      <c r="A143" s="233"/>
      <c r="B143" s="234"/>
      <c r="C143" s="235"/>
      <c r="D143" s="236"/>
      <c r="E143" s="234"/>
      <c r="F143" s="236"/>
      <c r="G143" s="237"/>
      <c r="H143" s="142"/>
      <c r="I143" s="142"/>
      <c r="J143" s="142"/>
      <c r="K143" s="142"/>
      <c r="L143" s="142"/>
      <c r="M143" s="143"/>
    </row>
    <row r="144" spans="1:13" ht="14.5" hidden="1" customHeight="1" x14ac:dyDescent="0.35">
      <c r="A144" s="233"/>
      <c r="B144" s="234"/>
      <c r="C144" s="235"/>
      <c r="D144" s="236"/>
      <c r="E144" s="234"/>
      <c r="F144" s="236"/>
      <c r="G144" s="237"/>
      <c r="H144" s="142"/>
      <c r="I144" s="142"/>
      <c r="J144" s="142"/>
      <c r="K144" s="142"/>
      <c r="L144" s="142"/>
      <c r="M144" s="143"/>
    </row>
    <row r="145" spans="1:13" ht="1" hidden="1" customHeight="1" x14ac:dyDescent="0.35">
      <c r="A145" s="233"/>
      <c r="B145" s="234"/>
      <c r="C145" s="235"/>
      <c r="D145" s="236"/>
      <c r="E145" s="234"/>
      <c r="F145" s="236"/>
      <c r="G145" s="237"/>
      <c r="H145" s="142"/>
      <c r="I145" s="142"/>
      <c r="J145" s="142"/>
      <c r="K145" s="142"/>
      <c r="L145" s="142"/>
      <c r="M145" s="143"/>
    </row>
    <row r="146" spans="1:13" ht="15.65" hidden="1" customHeight="1" x14ac:dyDescent="0.35">
      <c r="A146" s="233"/>
      <c r="B146" s="234"/>
      <c r="C146" s="235"/>
      <c r="D146" s="236"/>
      <c r="E146" s="234"/>
      <c r="F146" s="236"/>
      <c r="G146" s="237"/>
      <c r="H146" s="142"/>
      <c r="I146" s="142"/>
      <c r="J146" s="142"/>
      <c r="K146" s="142"/>
      <c r="L146" s="142"/>
      <c r="M146" s="143"/>
    </row>
    <row r="147" spans="1:13" ht="16.5" hidden="1" customHeight="1" x14ac:dyDescent="0.35">
      <c r="A147" s="233"/>
      <c r="B147" s="234"/>
      <c r="C147" s="235"/>
      <c r="D147" s="236"/>
      <c r="E147" s="234"/>
      <c r="F147" s="236"/>
      <c r="G147" s="237"/>
      <c r="H147" s="142"/>
      <c r="I147" s="142"/>
      <c r="J147" s="142"/>
      <c r="K147" s="142"/>
      <c r="L147" s="142"/>
      <c r="M147" s="143"/>
    </row>
    <row r="148" spans="1:13" ht="18" hidden="1" customHeight="1" x14ac:dyDescent="0.35">
      <c r="A148" s="233"/>
      <c r="B148" s="234"/>
      <c r="C148" s="235"/>
      <c r="D148" s="236"/>
      <c r="E148" s="234"/>
      <c r="F148" s="236"/>
      <c r="G148" s="237"/>
      <c r="H148" s="142"/>
      <c r="I148" s="142"/>
      <c r="J148" s="142"/>
      <c r="K148" s="142"/>
      <c r="L148" s="142"/>
      <c r="M148" s="143"/>
    </row>
    <row r="149" spans="1:13" ht="18" hidden="1" customHeight="1" x14ac:dyDescent="0.35">
      <c r="A149" s="233"/>
      <c r="B149" s="234"/>
      <c r="C149" s="235"/>
      <c r="D149" s="236"/>
      <c r="E149" s="234"/>
      <c r="F149" s="236"/>
      <c r="G149" s="237"/>
      <c r="H149" s="142"/>
      <c r="I149" s="142"/>
      <c r="J149" s="142"/>
      <c r="K149" s="142"/>
      <c r="L149" s="142"/>
      <c r="M149" s="143"/>
    </row>
    <row r="150" spans="1:13" ht="16.5" hidden="1" customHeight="1" x14ac:dyDescent="0.35">
      <c r="A150" s="233"/>
      <c r="B150" s="234"/>
      <c r="C150" s="235"/>
      <c r="D150" s="236"/>
      <c r="E150" s="234"/>
      <c r="F150" s="236"/>
      <c r="G150" s="237"/>
      <c r="H150" s="142"/>
      <c r="I150" s="142"/>
      <c r="J150" s="142"/>
      <c r="K150" s="142"/>
      <c r="L150" s="142"/>
      <c r="M150" s="143"/>
    </row>
    <row r="151" spans="1:13" ht="16.5" hidden="1" customHeight="1" x14ac:dyDescent="0.35">
      <c r="A151" s="233"/>
      <c r="B151" s="234"/>
      <c r="C151" s="235"/>
      <c r="D151" s="236"/>
      <c r="E151" s="234"/>
      <c r="F151" s="236"/>
      <c r="G151" s="237"/>
      <c r="H151" s="142"/>
      <c r="I151" s="142"/>
      <c r="J151" s="142"/>
      <c r="K151" s="142"/>
      <c r="L151" s="142"/>
      <c r="M151" s="143"/>
    </row>
    <row r="152" spans="1:13" ht="16.5" hidden="1" customHeight="1" x14ac:dyDescent="0.35">
      <c r="A152" s="233"/>
      <c r="B152" s="234"/>
      <c r="C152" s="235"/>
      <c r="D152" s="236"/>
      <c r="E152" s="234"/>
      <c r="F152" s="236"/>
      <c r="G152" s="237"/>
      <c r="H152" s="142"/>
      <c r="I152" s="142"/>
      <c r="J152" s="142"/>
      <c r="K152" s="142"/>
      <c r="L152" s="142"/>
      <c r="M152" s="143"/>
    </row>
    <row r="153" spans="1:13" ht="16.5" hidden="1" customHeight="1" x14ac:dyDescent="0.35">
      <c r="A153" s="233"/>
      <c r="B153" s="234"/>
      <c r="C153" s="235"/>
      <c r="D153" s="236"/>
      <c r="E153" s="234"/>
      <c r="F153" s="236"/>
      <c r="G153" s="237"/>
      <c r="H153" s="142"/>
      <c r="I153" s="142"/>
      <c r="J153" s="142"/>
      <c r="K153" s="142"/>
      <c r="L153" s="142"/>
      <c r="M153" s="143"/>
    </row>
    <row r="154" spans="1:13" ht="16.5" hidden="1" customHeight="1" x14ac:dyDescent="0.35">
      <c r="A154" s="233"/>
      <c r="B154" s="234"/>
      <c r="C154" s="235"/>
      <c r="D154" s="236"/>
      <c r="E154" s="234"/>
      <c r="F154" s="236"/>
      <c r="G154" s="237"/>
      <c r="H154" s="142"/>
      <c r="I154" s="142"/>
      <c r="J154" s="142"/>
      <c r="K154" s="142"/>
      <c r="L154" s="142"/>
      <c r="M154" s="143"/>
    </row>
    <row r="155" spans="1:13" ht="16.5" hidden="1" customHeight="1" x14ac:dyDescent="0.35">
      <c r="A155" s="233"/>
      <c r="B155" s="234"/>
      <c r="C155" s="235"/>
      <c r="D155" s="236"/>
      <c r="E155" s="234"/>
      <c r="F155" s="236"/>
      <c r="G155" s="237"/>
      <c r="H155" s="142"/>
      <c r="I155" s="142"/>
      <c r="J155" s="142"/>
      <c r="K155" s="142"/>
      <c r="L155" s="142"/>
      <c r="M155" s="143"/>
    </row>
    <row r="156" spans="1:13" ht="16.5" hidden="1" customHeight="1" x14ac:dyDescent="0.35">
      <c r="A156" s="233"/>
      <c r="B156" s="234"/>
      <c r="C156" s="235"/>
      <c r="D156" s="236"/>
      <c r="E156" s="234"/>
      <c r="F156" s="236"/>
      <c r="G156" s="237"/>
      <c r="H156" s="142"/>
      <c r="I156" s="142"/>
      <c r="J156" s="142"/>
      <c r="K156" s="142"/>
      <c r="L156" s="142"/>
      <c r="M156" s="143"/>
    </row>
    <row r="157" spans="1:13" ht="8.5" hidden="1" customHeight="1" x14ac:dyDescent="0.35">
      <c r="A157" s="233"/>
      <c r="B157" s="234"/>
      <c r="C157" s="235"/>
      <c r="D157" s="236"/>
      <c r="E157" s="234"/>
      <c r="F157" s="236"/>
      <c r="G157" s="237"/>
      <c r="H157" s="142"/>
      <c r="I157" s="142"/>
      <c r="J157" s="142"/>
      <c r="K157" s="142"/>
      <c r="L157" s="142"/>
      <c r="M157" s="143"/>
    </row>
    <row r="158" spans="1:13" ht="16.5" hidden="1" customHeight="1" x14ac:dyDescent="0.35">
      <c r="A158" s="233"/>
      <c r="B158" s="234"/>
      <c r="C158" s="235"/>
      <c r="D158" s="236"/>
      <c r="E158" s="234"/>
      <c r="F158" s="236"/>
      <c r="G158" s="237"/>
      <c r="H158" s="142"/>
      <c r="I158" s="142"/>
      <c r="J158" s="142"/>
      <c r="K158" s="142"/>
      <c r="L158" s="142"/>
      <c r="M158" s="143"/>
    </row>
    <row r="159" spans="1:13" ht="18" hidden="1" customHeight="1" x14ac:dyDescent="0.35">
      <c r="A159" s="233"/>
      <c r="B159" s="234"/>
      <c r="C159" s="235"/>
      <c r="D159" s="236"/>
      <c r="E159" s="234"/>
      <c r="F159" s="236"/>
      <c r="G159" s="237"/>
      <c r="H159" s="142"/>
      <c r="I159" s="142"/>
      <c r="J159" s="142"/>
      <c r="K159" s="142"/>
      <c r="L159" s="142"/>
      <c r="M159" s="143"/>
    </row>
    <row r="160" spans="1:13" ht="18" hidden="1" customHeight="1" x14ac:dyDescent="0.35">
      <c r="A160" s="233"/>
      <c r="B160" s="234"/>
      <c r="C160" s="235"/>
      <c r="D160" s="236"/>
      <c r="E160" s="234"/>
      <c r="F160" s="236"/>
      <c r="G160" s="237"/>
      <c r="H160" s="142"/>
      <c r="I160" s="142"/>
      <c r="J160" s="142"/>
      <c r="K160" s="142"/>
      <c r="L160" s="142"/>
      <c r="M160" s="143"/>
    </row>
    <row r="161" spans="1:13" ht="17.149999999999999" hidden="1" customHeight="1" x14ac:dyDescent="0.35">
      <c r="A161" s="233"/>
      <c r="B161" s="234"/>
      <c r="C161" s="235"/>
      <c r="D161" s="236"/>
      <c r="E161" s="234"/>
      <c r="F161" s="236"/>
      <c r="G161" s="237"/>
      <c r="H161" s="142"/>
      <c r="I161" s="142"/>
      <c r="J161" s="142"/>
      <c r="K161" s="142"/>
      <c r="L161" s="142"/>
      <c r="M161" s="143"/>
    </row>
    <row r="162" spans="1:13" ht="17.149999999999999" hidden="1" customHeight="1" x14ac:dyDescent="0.35">
      <c r="A162" s="233"/>
      <c r="B162" s="234"/>
      <c r="C162" s="235"/>
      <c r="D162" s="236"/>
      <c r="E162" s="234"/>
      <c r="F162" s="236"/>
      <c r="G162" s="237"/>
      <c r="H162" s="142"/>
      <c r="I162" s="142"/>
      <c r="J162" s="142"/>
      <c r="K162" s="142"/>
      <c r="L162" s="142"/>
      <c r="M162" s="143"/>
    </row>
    <row r="163" spans="1:13" ht="18" hidden="1" customHeight="1" x14ac:dyDescent="0.35">
      <c r="A163" s="233"/>
      <c r="B163" s="234"/>
      <c r="C163" s="235"/>
      <c r="D163" s="236"/>
      <c r="E163" s="234"/>
      <c r="F163" s="236"/>
      <c r="G163" s="237"/>
      <c r="H163" s="142"/>
      <c r="I163" s="142"/>
      <c r="J163" s="142"/>
      <c r="K163" s="142"/>
      <c r="L163" s="142"/>
      <c r="M163" s="143"/>
    </row>
    <row r="164" spans="1:13" ht="16.5" hidden="1" customHeight="1" x14ac:dyDescent="0.35">
      <c r="A164" s="233"/>
      <c r="B164" s="234"/>
      <c r="C164" s="235"/>
      <c r="D164" s="236"/>
      <c r="E164" s="234"/>
      <c r="F164" s="236"/>
      <c r="G164" s="237"/>
      <c r="H164" s="142"/>
      <c r="I164" s="142"/>
      <c r="J164" s="142"/>
      <c r="K164" s="142"/>
      <c r="L164" s="142"/>
      <c r="M164" s="143"/>
    </row>
    <row r="165" spans="1:13" ht="18.649999999999999" hidden="1" customHeight="1" x14ac:dyDescent="0.35">
      <c r="A165" s="233"/>
      <c r="B165" s="234"/>
      <c r="C165" s="235"/>
      <c r="D165" s="236"/>
      <c r="E165" s="234"/>
      <c r="F165" s="236"/>
      <c r="G165" s="237"/>
      <c r="H165" s="142"/>
      <c r="I165" s="142"/>
      <c r="J165" s="142"/>
      <c r="K165" s="142"/>
      <c r="L165" s="142"/>
      <c r="M165" s="143"/>
    </row>
    <row r="166" spans="1:13" ht="17.149999999999999" hidden="1" customHeight="1" x14ac:dyDescent="0.35">
      <c r="A166" s="233"/>
      <c r="B166" s="234"/>
      <c r="C166" s="235"/>
      <c r="D166" s="236"/>
      <c r="E166" s="234"/>
      <c r="F166" s="236"/>
      <c r="G166" s="237"/>
      <c r="H166" s="142"/>
      <c r="I166" s="142"/>
      <c r="J166" s="142"/>
      <c r="K166" s="142"/>
      <c r="L166" s="142"/>
      <c r="M166" s="143"/>
    </row>
    <row r="167" spans="1:13" ht="16.5" hidden="1" customHeight="1" x14ac:dyDescent="0.35">
      <c r="A167" s="233"/>
      <c r="B167" s="234"/>
      <c r="C167" s="235"/>
      <c r="D167" s="236"/>
      <c r="E167" s="234"/>
      <c r="F167" s="236"/>
      <c r="G167" s="237"/>
      <c r="H167" s="142"/>
      <c r="I167" s="142"/>
      <c r="J167" s="142"/>
      <c r="K167" s="142"/>
      <c r="L167" s="142"/>
      <c r="M167" s="143"/>
    </row>
    <row r="168" spans="1:13" ht="19.5" hidden="1" customHeight="1" x14ac:dyDescent="0.35">
      <c r="A168" s="233"/>
      <c r="B168" s="234"/>
      <c r="C168" s="235"/>
      <c r="D168" s="236"/>
      <c r="E168" s="234"/>
      <c r="F168" s="236"/>
      <c r="G168" s="237"/>
      <c r="H168" s="142"/>
      <c r="I168" s="142"/>
      <c r="J168" s="142"/>
      <c r="K168" s="142"/>
      <c r="L168" s="142"/>
      <c r="M168" s="143"/>
    </row>
    <row r="169" spans="1:13" ht="0.65" hidden="1" customHeight="1" x14ac:dyDescent="0.35">
      <c r="A169" s="233"/>
      <c r="B169" s="234"/>
      <c r="C169" s="235"/>
      <c r="D169" s="236"/>
      <c r="E169" s="234"/>
      <c r="F169" s="236"/>
      <c r="G169" s="237"/>
      <c r="H169" s="142"/>
      <c r="I169" s="142"/>
      <c r="J169" s="142"/>
      <c r="K169" s="142"/>
      <c r="L169" s="142"/>
      <c r="M169" s="143"/>
    </row>
    <row r="170" spans="1:13" ht="14.5" hidden="1" customHeight="1" x14ac:dyDescent="0.35">
      <c r="A170" s="233"/>
      <c r="B170" s="234"/>
      <c r="C170" s="235"/>
      <c r="D170" s="236"/>
      <c r="E170" s="234"/>
      <c r="F170" s="236"/>
      <c r="G170" s="237"/>
      <c r="H170" s="142"/>
      <c r="I170" s="142"/>
      <c r="J170" s="142"/>
      <c r="K170" s="142"/>
      <c r="L170" s="142"/>
      <c r="M170" s="143"/>
    </row>
    <row r="171" spans="1:13" ht="14.5" hidden="1" customHeight="1" x14ac:dyDescent="0.35">
      <c r="A171" s="233"/>
      <c r="B171" s="234"/>
      <c r="C171" s="235"/>
      <c r="D171" s="236"/>
      <c r="E171" s="234"/>
      <c r="F171" s="236"/>
      <c r="G171" s="237"/>
      <c r="H171" s="142"/>
      <c r="I171" s="142"/>
      <c r="J171" s="142"/>
      <c r="K171" s="142"/>
      <c r="L171" s="142"/>
      <c r="M171" s="143"/>
    </row>
    <row r="172" spans="1:13" ht="14.5" hidden="1" customHeight="1" x14ac:dyDescent="0.35">
      <c r="A172" s="233"/>
      <c r="B172" s="234"/>
      <c r="C172" s="235"/>
      <c r="D172" s="236"/>
      <c r="E172" s="234"/>
      <c r="F172" s="236"/>
      <c r="G172" s="237"/>
      <c r="H172" s="142"/>
      <c r="I172" s="142"/>
      <c r="J172" s="142"/>
      <c r="K172" s="142"/>
      <c r="L172" s="142"/>
      <c r="M172" s="143"/>
    </row>
    <row r="173" spans="1:13" ht="11.15" hidden="1" customHeight="1" x14ac:dyDescent="0.35">
      <c r="A173" s="233"/>
      <c r="B173" s="234"/>
      <c r="C173" s="235"/>
      <c r="D173" s="236"/>
      <c r="E173" s="234"/>
      <c r="F173" s="236"/>
      <c r="G173" s="237"/>
      <c r="H173" s="142"/>
      <c r="I173" s="142"/>
      <c r="J173" s="142"/>
      <c r="K173" s="142"/>
      <c r="L173" s="142"/>
      <c r="M173" s="143"/>
    </row>
    <row r="174" spans="1:13" ht="14.5" hidden="1" customHeight="1" x14ac:dyDescent="0.35">
      <c r="A174" s="233"/>
      <c r="B174" s="234"/>
      <c r="C174" s="235"/>
      <c r="D174" s="236"/>
      <c r="E174" s="234"/>
      <c r="F174" s="236"/>
      <c r="G174" s="237"/>
      <c r="H174" s="142"/>
      <c r="I174" s="142"/>
      <c r="J174" s="142"/>
      <c r="K174" s="142"/>
      <c r="L174" s="142"/>
      <c r="M174" s="143"/>
    </row>
    <row r="175" spans="1:13" ht="14.5" hidden="1" customHeight="1" x14ac:dyDescent="0.35">
      <c r="A175" s="233"/>
      <c r="B175" s="234"/>
      <c r="C175" s="235"/>
      <c r="D175" s="236"/>
      <c r="E175" s="234"/>
      <c r="F175" s="236"/>
      <c r="G175" s="237"/>
      <c r="H175" s="142"/>
      <c r="I175" s="142"/>
      <c r="J175" s="142"/>
      <c r="K175" s="142"/>
      <c r="L175" s="142"/>
      <c r="M175" s="143"/>
    </row>
    <row r="176" spans="1:13" ht="14.5" hidden="1" customHeight="1" x14ac:dyDescent="0.35">
      <c r="A176" s="233"/>
      <c r="B176" s="234"/>
      <c r="C176" s="235"/>
      <c r="D176" s="236"/>
      <c r="E176" s="234"/>
      <c r="F176" s="236"/>
      <c r="G176" s="237"/>
      <c r="H176" s="142"/>
      <c r="I176" s="142"/>
      <c r="J176" s="142"/>
      <c r="K176" s="142"/>
      <c r="L176" s="142"/>
      <c r="M176" s="143"/>
    </row>
    <row r="177" spans="1:13" ht="14.5" hidden="1" customHeight="1" x14ac:dyDescent="0.35">
      <c r="A177" s="233"/>
      <c r="B177" s="234"/>
      <c r="C177" s="235"/>
      <c r="D177" s="236"/>
      <c r="E177" s="234"/>
      <c r="F177" s="236"/>
      <c r="G177" s="237"/>
      <c r="H177" s="142"/>
      <c r="I177" s="142"/>
      <c r="J177" s="142"/>
      <c r="K177" s="142"/>
      <c r="L177" s="142"/>
      <c r="M177" s="143"/>
    </row>
    <row r="178" spans="1:13" ht="14.5" hidden="1" customHeight="1" x14ac:dyDescent="0.35">
      <c r="A178" s="233"/>
      <c r="B178" s="234"/>
      <c r="C178" s="235"/>
      <c r="D178" s="236"/>
      <c r="E178" s="234"/>
      <c r="F178" s="236"/>
      <c r="G178" s="237"/>
      <c r="H178" s="142"/>
      <c r="I178" s="142"/>
      <c r="J178" s="142"/>
      <c r="K178" s="142"/>
      <c r="L178" s="142"/>
      <c r="M178" s="143"/>
    </row>
    <row r="179" spans="1:13" ht="14.5" hidden="1" customHeight="1" x14ac:dyDescent="0.35">
      <c r="A179" s="233"/>
      <c r="B179" s="234"/>
      <c r="C179" s="235"/>
      <c r="D179" s="236"/>
      <c r="E179" s="234"/>
      <c r="F179" s="236"/>
      <c r="G179" s="237"/>
      <c r="H179" s="142"/>
      <c r="I179" s="142"/>
      <c r="J179" s="142"/>
      <c r="K179" s="142"/>
      <c r="L179" s="142"/>
      <c r="M179" s="143"/>
    </row>
    <row r="180" spans="1:13" ht="14.5" hidden="1" customHeight="1" x14ac:dyDescent="0.35">
      <c r="A180" s="233"/>
      <c r="B180" s="234"/>
      <c r="C180" s="235"/>
      <c r="D180" s="236"/>
      <c r="E180" s="234"/>
      <c r="F180" s="236"/>
      <c r="G180" s="237"/>
      <c r="H180" s="142"/>
      <c r="I180" s="142"/>
      <c r="J180" s="142"/>
      <c r="K180" s="142"/>
      <c r="L180" s="142"/>
      <c r="M180" s="143"/>
    </row>
    <row r="181" spans="1:13" ht="14.5" hidden="1" customHeight="1" x14ac:dyDescent="0.35">
      <c r="A181" s="233"/>
      <c r="B181" s="234"/>
      <c r="C181" s="235"/>
      <c r="D181" s="236"/>
      <c r="E181" s="234"/>
      <c r="F181" s="236"/>
      <c r="G181" s="237"/>
      <c r="H181" s="142"/>
      <c r="I181" s="142"/>
      <c r="J181" s="142"/>
      <c r="K181" s="142"/>
      <c r="L181" s="142"/>
      <c r="M181" s="143"/>
    </row>
    <row r="182" spans="1:13" ht="14.5" hidden="1" customHeight="1" x14ac:dyDescent="0.35">
      <c r="A182" s="233"/>
      <c r="B182" s="234"/>
      <c r="C182" s="235"/>
      <c r="D182" s="236"/>
      <c r="E182" s="234"/>
      <c r="F182" s="236"/>
      <c r="G182" s="237"/>
      <c r="H182" s="142"/>
      <c r="I182" s="142"/>
      <c r="J182" s="142"/>
      <c r="K182" s="142"/>
      <c r="L182" s="142"/>
      <c r="M182" s="143"/>
    </row>
    <row r="183" spans="1:13" ht="14.5" hidden="1" customHeight="1" x14ac:dyDescent="0.35">
      <c r="A183" s="233"/>
      <c r="B183" s="234"/>
      <c r="C183" s="235"/>
      <c r="D183" s="236"/>
      <c r="E183" s="234"/>
      <c r="F183" s="236"/>
      <c r="G183" s="237"/>
      <c r="H183" s="142"/>
      <c r="I183" s="142"/>
      <c r="J183" s="142"/>
      <c r="K183" s="142"/>
      <c r="L183" s="142"/>
      <c r="M183" s="143"/>
    </row>
    <row r="184" spans="1:13" ht="14.5" hidden="1" customHeight="1" x14ac:dyDescent="0.35">
      <c r="A184" s="233"/>
      <c r="B184" s="234"/>
      <c r="C184" s="235"/>
      <c r="D184" s="236"/>
      <c r="E184" s="234"/>
      <c r="F184" s="236"/>
      <c r="G184" s="237"/>
      <c r="H184" s="142"/>
      <c r="I184" s="142"/>
      <c r="J184" s="142"/>
      <c r="K184" s="142"/>
      <c r="L184" s="142"/>
      <c r="M184" s="143"/>
    </row>
    <row r="185" spans="1:13" ht="14.5" hidden="1" customHeight="1" x14ac:dyDescent="0.35">
      <c r="A185" s="233"/>
      <c r="B185" s="234"/>
      <c r="C185" s="235"/>
      <c r="D185" s="236"/>
      <c r="E185" s="234"/>
      <c r="F185" s="236"/>
      <c r="G185" s="237"/>
      <c r="H185" s="142"/>
      <c r="I185" s="142"/>
      <c r="J185" s="142"/>
      <c r="K185" s="142"/>
      <c r="L185" s="142"/>
      <c r="M185" s="143"/>
    </row>
    <row r="186" spans="1:13" ht="14.5" hidden="1" customHeight="1" x14ac:dyDescent="0.35">
      <c r="A186" s="233"/>
      <c r="B186" s="234"/>
      <c r="C186" s="235"/>
      <c r="D186" s="236"/>
      <c r="E186" s="234"/>
      <c r="F186" s="236"/>
      <c r="G186" s="237"/>
      <c r="H186" s="142"/>
      <c r="I186" s="142"/>
      <c r="J186" s="142"/>
      <c r="K186" s="142"/>
      <c r="L186" s="142"/>
      <c r="M186" s="143"/>
    </row>
    <row r="187" spans="1:13" ht="14.5" hidden="1" customHeight="1" x14ac:dyDescent="0.35">
      <c r="A187" s="233"/>
      <c r="B187" s="234"/>
      <c r="C187" s="235"/>
      <c r="D187" s="236"/>
      <c r="E187" s="234"/>
      <c r="F187" s="236"/>
      <c r="G187" s="237"/>
      <c r="H187" s="142"/>
      <c r="I187" s="142"/>
      <c r="J187" s="142"/>
      <c r="K187" s="142"/>
      <c r="L187" s="142"/>
      <c r="M187" s="143"/>
    </row>
    <row r="188" spans="1:13" ht="14.5" hidden="1" customHeight="1" x14ac:dyDescent="0.35">
      <c r="A188" s="233"/>
      <c r="B188" s="234"/>
      <c r="C188" s="235"/>
      <c r="D188" s="236"/>
      <c r="E188" s="234"/>
      <c r="F188" s="236"/>
      <c r="G188" s="237"/>
      <c r="H188" s="142"/>
      <c r="I188" s="142"/>
      <c r="J188" s="142"/>
      <c r="K188" s="142"/>
      <c r="L188" s="142"/>
      <c r="M188" s="143"/>
    </row>
    <row r="189" spans="1:13" ht="14.5" hidden="1" customHeight="1" x14ac:dyDescent="0.35">
      <c r="A189" s="233"/>
      <c r="B189" s="234"/>
      <c r="C189" s="235"/>
      <c r="D189" s="236"/>
      <c r="E189" s="234"/>
      <c r="F189" s="236"/>
      <c r="G189" s="237"/>
      <c r="H189" s="142"/>
      <c r="I189" s="142"/>
      <c r="J189" s="142"/>
      <c r="K189" s="142"/>
      <c r="L189" s="142"/>
      <c r="M189" s="143"/>
    </row>
    <row r="190" spans="1:13" ht="14.5" hidden="1" customHeight="1" x14ac:dyDescent="0.35">
      <c r="A190" s="233"/>
      <c r="B190" s="234"/>
      <c r="C190" s="235"/>
      <c r="D190" s="236"/>
      <c r="E190" s="234"/>
      <c r="F190" s="236"/>
      <c r="G190" s="237"/>
      <c r="H190" s="142"/>
      <c r="I190" s="142"/>
      <c r="J190" s="142"/>
      <c r="K190" s="142"/>
      <c r="L190" s="142"/>
      <c r="M190" s="143"/>
    </row>
    <row r="191" spans="1:13" ht="14.5" hidden="1" customHeight="1" x14ac:dyDescent="0.35">
      <c r="A191" s="233"/>
      <c r="B191" s="234"/>
      <c r="C191" s="235"/>
      <c r="D191" s="236"/>
      <c r="E191" s="234"/>
      <c r="F191" s="236"/>
      <c r="G191" s="237"/>
      <c r="H191" s="142"/>
      <c r="I191" s="142"/>
      <c r="J191" s="142"/>
      <c r="K191" s="142"/>
      <c r="L191" s="142"/>
      <c r="M191" s="143"/>
    </row>
    <row r="192" spans="1:13" ht="14.5" hidden="1" customHeight="1" x14ac:dyDescent="0.35">
      <c r="A192" s="233"/>
      <c r="B192" s="234"/>
      <c r="C192" s="235"/>
      <c r="D192" s="236"/>
      <c r="E192" s="234"/>
      <c r="F192" s="236"/>
      <c r="G192" s="237"/>
      <c r="H192" s="142"/>
      <c r="I192" s="142"/>
      <c r="J192" s="142"/>
      <c r="K192" s="142"/>
      <c r="L192" s="142"/>
      <c r="M192" s="143"/>
    </row>
    <row r="193" spans="1:13" ht="14.5" hidden="1" customHeight="1" x14ac:dyDescent="0.35">
      <c r="A193" s="233"/>
      <c r="B193" s="234"/>
      <c r="C193" s="235"/>
      <c r="D193" s="236"/>
      <c r="E193" s="234"/>
      <c r="F193" s="236"/>
      <c r="G193" s="237"/>
      <c r="H193" s="142"/>
      <c r="I193" s="142"/>
      <c r="J193" s="142"/>
      <c r="K193" s="142"/>
      <c r="L193" s="142"/>
      <c r="M193" s="143"/>
    </row>
    <row r="194" spans="1:13" ht="14.5" hidden="1" customHeight="1" x14ac:dyDescent="0.35">
      <c r="A194" s="233"/>
      <c r="B194" s="234"/>
      <c r="C194" s="235"/>
      <c r="D194" s="236"/>
      <c r="E194" s="234"/>
      <c r="F194" s="236"/>
      <c r="G194" s="237"/>
      <c r="H194" s="142"/>
      <c r="I194" s="142"/>
      <c r="J194" s="142"/>
      <c r="K194" s="142"/>
      <c r="L194" s="142"/>
      <c r="M194" s="143"/>
    </row>
    <row r="195" spans="1:13" ht="14.5" hidden="1" customHeight="1" x14ac:dyDescent="0.35">
      <c r="A195" s="233"/>
      <c r="B195" s="234"/>
      <c r="C195" s="235"/>
      <c r="D195" s="236"/>
      <c r="E195" s="234"/>
      <c r="F195" s="236"/>
      <c r="G195" s="237"/>
      <c r="H195" s="142"/>
      <c r="I195" s="142"/>
      <c r="J195" s="142"/>
      <c r="K195" s="142"/>
      <c r="L195" s="142"/>
      <c r="M195" s="143"/>
    </row>
    <row r="196" spans="1:13" ht="8.5" hidden="1" customHeight="1" x14ac:dyDescent="0.35">
      <c r="A196" s="233"/>
      <c r="B196" s="234"/>
      <c r="C196" s="235"/>
      <c r="D196" s="236"/>
      <c r="E196" s="234"/>
      <c r="F196" s="236"/>
      <c r="G196" s="237"/>
      <c r="H196" s="142"/>
      <c r="I196" s="142"/>
      <c r="J196" s="142"/>
      <c r="K196" s="142"/>
      <c r="L196" s="142"/>
      <c r="M196" s="143"/>
    </row>
    <row r="197" spans="1:13" ht="14.5" hidden="1" customHeight="1" x14ac:dyDescent="0.35">
      <c r="A197" s="233"/>
      <c r="B197" s="234"/>
      <c r="C197" s="235"/>
      <c r="D197" s="236"/>
      <c r="E197" s="234"/>
      <c r="F197" s="236"/>
      <c r="G197" s="237"/>
      <c r="H197" s="142"/>
      <c r="I197" s="142"/>
      <c r="J197" s="142"/>
      <c r="K197" s="142"/>
      <c r="L197" s="142"/>
      <c r="M197" s="143"/>
    </row>
    <row r="198" spans="1:13" ht="14.5" hidden="1" customHeight="1" x14ac:dyDescent="0.35">
      <c r="A198" s="233"/>
      <c r="B198" s="234"/>
      <c r="C198" s="235"/>
      <c r="D198" s="236"/>
      <c r="E198" s="234"/>
      <c r="F198" s="236"/>
      <c r="G198" s="237"/>
      <c r="H198" s="142"/>
      <c r="I198" s="142"/>
      <c r="J198" s="142"/>
      <c r="K198" s="142"/>
      <c r="L198" s="142"/>
      <c r="M198" s="143"/>
    </row>
    <row r="199" spans="1:13" ht="14.5" hidden="1" customHeight="1" x14ac:dyDescent="0.35">
      <c r="A199" s="233"/>
      <c r="B199" s="234"/>
      <c r="C199" s="235"/>
      <c r="D199" s="236"/>
      <c r="E199" s="234"/>
      <c r="F199" s="236"/>
      <c r="G199" s="237"/>
      <c r="H199" s="142"/>
      <c r="I199" s="142"/>
      <c r="J199" s="142"/>
      <c r="K199" s="142"/>
      <c r="L199" s="142"/>
      <c r="M199" s="143"/>
    </row>
    <row r="200" spans="1:13" ht="14.5" hidden="1" customHeight="1" x14ac:dyDescent="0.35">
      <c r="A200" s="233"/>
      <c r="B200" s="234"/>
      <c r="C200" s="235"/>
      <c r="D200" s="236"/>
      <c r="E200" s="234"/>
      <c r="F200" s="236"/>
      <c r="G200" s="237"/>
      <c r="H200" s="142"/>
      <c r="I200" s="142"/>
      <c r="J200" s="142"/>
      <c r="K200" s="142"/>
      <c r="L200" s="142"/>
      <c r="M200" s="143"/>
    </row>
    <row r="201" spans="1:13" ht="14.5" hidden="1" customHeight="1" x14ac:dyDescent="0.35">
      <c r="A201" s="233"/>
      <c r="B201" s="234"/>
      <c r="C201" s="235"/>
      <c r="D201" s="236"/>
      <c r="E201" s="234"/>
      <c r="F201" s="236"/>
      <c r="G201" s="237"/>
      <c r="H201" s="142"/>
      <c r="I201" s="142"/>
      <c r="J201" s="142"/>
      <c r="K201" s="142"/>
      <c r="L201" s="142"/>
      <c r="M201" s="143"/>
    </row>
    <row r="202" spans="1:13" ht="14.5" hidden="1" customHeight="1" x14ac:dyDescent="0.35">
      <c r="A202" s="233"/>
      <c r="B202" s="234"/>
      <c r="C202" s="235"/>
      <c r="D202" s="236"/>
      <c r="E202" s="234"/>
      <c r="F202" s="236"/>
      <c r="G202" s="237"/>
      <c r="H202" s="142"/>
      <c r="I202" s="142"/>
      <c r="J202" s="142"/>
      <c r="K202" s="142"/>
      <c r="L202" s="142"/>
      <c r="M202" s="143"/>
    </row>
    <row r="203" spans="1:13" ht="14.5" hidden="1" customHeight="1" x14ac:dyDescent="0.35">
      <c r="A203" s="233"/>
      <c r="B203" s="234"/>
      <c r="C203" s="235"/>
      <c r="D203" s="236"/>
      <c r="E203" s="234"/>
      <c r="F203" s="236"/>
      <c r="G203" s="237"/>
      <c r="H203" s="142"/>
      <c r="I203" s="142"/>
      <c r="J203" s="142"/>
      <c r="K203" s="142"/>
      <c r="L203" s="142"/>
      <c r="M203" s="143"/>
    </row>
    <row r="204" spans="1:13" ht="14.5" hidden="1" customHeight="1" x14ac:dyDescent="0.35">
      <c r="A204" s="233"/>
      <c r="B204" s="234"/>
      <c r="C204" s="235"/>
      <c r="D204" s="236"/>
      <c r="E204" s="234"/>
      <c r="F204" s="236"/>
      <c r="G204" s="237"/>
      <c r="H204" s="142"/>
      <c r="I204" s="142"/>
      <c r="J204" s="142"/>
      <c r="K204" s="142"/>
      <c r="L204" s="142"/>
      <c r="M204" s="143"/>
    </row>
    <row r="205" spans="1:13" ht="14.5" hidden="1" customHeight="1" x14ac:dyDescent="0.35">
      <c r="A205" s="233"/>
      <c r="B205" s="234"/>
      <c r="C205" s="235"/>
      <c r="D205" s="236"/>
      <c r="E205" s="234"/>
      <c r="F205" s="236"/>
      <c r="G205" s="237"/>
      <c r="H205" s="142"/>
      <c r="I205" s="142"/>
      <c r="J205" s="142"/>
      <c r="K205" s="142"/>
      <c r="L205" s="142"/>
      <c r="M205" s="143"/>
    </row>
    <row r="206" spans="1:13" ht="14.5" hidden="1" customHeight="1" x14ac:dyDescent="0.35">
      <c r="A206" s="233"/>
      <c r="B206" s="234"/>
      <c r="C206" s="235"/>
      <c r="D206" s="236"/>
      <c r="E206" s="234"/>
      <c r="F206" s="236"/>
      <c r="G206" s="237"/>
      <c r="H206" s="142"/>
      <c r="I206" s="142"/>
      <c r="J206" s="142"/>
      <c r="K206" s="142"/>
      <c r="L206" s="142"/>
      <c r="M206" s="143"/>
    </row>
    <row r="207" spans="1:13" ht="9" hidden="1" customHeight="1" x14ac:dyDescent="0.35">
      <c r="A207" s="233"/>
      <c r="B207" s="234"/>
      <c r="C207" s="235"/>
      <c r="D207" s="236"/>
      <c r="E207" s="234"/>
      <c r="F207" s="236"/>
      <c r="G207" s="237"/>
      <c r="H207" s="142"/>
      <c r="I207" s="142"/>
      <c r="J207" s="142"/>
      <c r="K207" s="142"/>
      <c r="L207" s="142"/>
      <c r="M207" s="143"/>
    </row>
    <row r="208" spans="1:13" ht="14.5" hidden="1" customHeight="1" x14ac:dyDescent="0.35">
      <c r="A208" s="233"/>
      <c r="B208" s="234"/>
      <c r="C208" s="235"/>
      <c r="D208" s="236"/>
      <c r="E208" s="234"/>
      <c r="F208" s="236"/>
      <c r="G208" s="237"/>
      <c r="H208" s="142"/>
      <c r="I208" s="142"/>
      <c r="J208" s="142"/>
      <c r="K208" s="142"/>
      <c r="L208" s="142"/>
      <c r="M208" s="143"/>
    </row>
    <row r="209" spans="1:13" ht="14.5" hidden="1" customHeight="1" x14ac:dyDescent="0.35">
      <c r="A209" s="233"/>
      <c r="B209" s="234"/>
      <c r="C209" s="235"/>
      <c r="D209" s="236"/>
      <c r="E209" s="234"/>
      <c r="F209" s="236"/>
      <c r="G209" s="237"/>
      <c r="H209" s="142"/>
      <c r="I209" s="142"/>
      <c r="J209" s="142"/>
      <c r="K209" s="142"/>
      <c r="L209" s="142"/>
      <c r="M209" s="143"/>
    </row>
    <row r="210" spans="1:13" ht="14.5" hidden="1" customHeight="1" x14ac:dyDescent="0.35">
      <c r="A210" s="233"/>
      <c r="B210" s="234"/>
      <c r="C210" s="235"/>
      <c r="D210" s="236"/>
      <c r="E210" s="234"/>
      <c r="F210" s="236"/>
      <c r="G210" s="237"/>
      <c r="H210" s="142"/>
      <c r="I210" s="142"/>
      <c r="J210" s="142"/>
      <c r="K210" s="142"/>
      <c r="L210" s="142"/>
      <c r="M210" s="143"/>
    </row>
    <row r="211" spans="1:13" ht="14.5" hidden="1" customHeight="1" x14ac:dyDescent="0.35">
      <c r="A211" s="233"/>
      <c r="B211" s="234"/>
      <c r="C211" s="235"/>
      <c r="D211" s="236"/>
      <c r="E211" s="234"/>
      <c r="F211" s="236"/>
      <c r="G211" s="237"/>
      <c r="H211" s="142"/>
      <c r="I211" s="142"/>
      <c r="J211" s="142"/>
      <c r="K211" s="142"/>
      <c r="L211" s="142"/>
      <c r="M211" s="143"/>
    </row>
    <row r="212" spans="1:13" ht="14.5" hidden="1" customHeight="1" x14ac:dyDescent="0.35">
      <c r="A212" s="233"/>
      <c r="B212" s="234"/>
      <c r="C212" s="235"/>
      <c r="D212" s="236"/>
      <c r="E212" s="234"/>
      <c r="F212" s="236"/>
      <c r="G212" s="237"/>
      <c r="H212" s="142"/>
      <c r="I212" s="142"/>
      <c r="J212" s="142"/>
      <c r="K212" s="142"/>
      <c r="L212" s="142"/>
      <c r="M212" s="143"/>
    </row>
    <row r="213" spans="1:13" ht="14.5" hidden="1" customHeight="1" x14ac:dyDescent="0.35">
      <c r="A213" s="233"/>
      <c r="B213" s="234"/>
      <c r="C213" s="235"/>
      <c r="D213" s="236"/>
      <c r="E213" s="234"/>
      <c r="F213" s="236"/>
      <c r="G213" s="237"/>
      <c r="H213" s="142"/>
      <c r="I213" s="142"/>
      <c r="J213" s="142"/>
      <c r="K213" s="142"/>
      <c r="L213" s="142"/>
      <c r="M213" s="143"/>
    </row>
    <row r="214" spans="1:13" ht="14.5" hidden="1" customHeight="1" x14ac:dyDescent="0.35">
      <c r="A214" s="233"/>
      <c r="B214" s="234"/>
      <c r="C214" s="235"/>
      <c r="D214" s="236"/>
      <c r="E214" s="234"/>
      <c r="F214" s="236"/>
      <c r="G214" s="237"/>
      <c r="H214" s="142"/>
      <c r="I214" s="142"/>
      <c r="J214" s="142"/>
      <c r="K214" s="142"/>
      <c r="L214" s="142"/>
      <c r="M214" s="143"/>
    </row>
    <row r="215" spans="1:13" ht="14.5" hidden="1" customHeight="1" x14ac:dyDescent="0.35">
      <c r="A215" s="233"/>
      <c r="B215" s="234"/>
      <c r="C215" s="235"/>
      <c r="D215" s="236"/>
      <c r="E215" s="234"/>
      <c r="F215" s="236"/>
      <c r="G215" s="237"/>
      <c r="H215" s="142"/>
      <c r="I215" s="142"/>
      <c r="J215" s="142"/>
      <c r="K215" s="142"/>
      <c r="L215" s="142"/>
      <c r="M215" s="143"/>
    </row>
    <row r="216" spans="1:13" ht="14.5" hidden="1" customHeight="1" x14ac:dyDescent="0.35">
      <c r="A216" s="233"/>
      <c r="B216" s="234"/>
      <c r="C216" s="235"/>
      <c r="D216" s="236"/>
      <c r="E216" s="234"/>
      <c r="F216" s="236"/>
      <c r="G216" s="237"/>
      <c r="H216" s="142"/>
      <c r="I216" s="142"/>
      <c r="J216" s="142"/>
      <c r="K216" s="142"/>
      <c r="L216" s="142"/>
      <c r="M216" s="143"/>
    </row>
    <row r="217" spans="1:13" ht="14.5" hidden="1" customHeight="1" x14ac:dyDescent="0.35">
      <c r="A217" s="233"/>
      <c r="B217" s="234"/>
      <c r="C217" s="235"/>
      <c r="D217" s="236"/>
      <c r="E217" s="234"/>
      <c r="F217" s="236"/>
      <c r="G217" s="237"/>
      <c r="H217" s="142"/>
      <c r="I217" s="142"/>
      <c r="J217" s="142"/>
      <c r="K217" s="142"/>
      <c r="L217" s="142"/>
      <c r="M217" s="143"/>
    </row>
    <row r="218" spans="1:13" ht="14.5" hidden="1" customHeight="1" x14ac:dyDescent="0.35">
      <c r="A218" s="233"/>
      <c r="B218" s="234"/>
      <c r="C218" s="235"/>
      <c r="D218" s="236"/>
      <c r="E218" s="234"/>
      <c r="F218" s="236"/>
      <c r="G218" s="237"/>
      <c r="H218" s="142"/>
      <c r="I218" s="142"/>
      <c r="J218" s="142"/>
      <c r="K218" s="142"/>
      <c r="L218" s="142"/>
      <c r="M218" s="143"/>
    </row>
    <row r="219" spans="1:13" ht="14.5" hidden="1" customHeight="1" x14ac:dyDescent="0.35">
      <c r="A219" s="233"/>
      <c r="B219" s="234"/>
      <c r="C219" s="235"/>
      <c r="D219" s="236"/>
      <c r="E219" s="234"/>
      <c r="F219" s="236"/>
      <c r="G219" s="237"/>
      <c r="H219" s="142"/>
      <c r="I219" s="142"/>
      <c r="J219" s="142"/>
      <c r="K219" s="142"/>
      <c r="L219" s="142"/>
      <c r="M219" s="143"/>
    </row>
    <row r="220" spans="1:13" ht="14.5" hidden="1" customHeight="1" x14ac:dyDescent="0.35">
      <c r="A220" s="233"/>
      <c r="B220" s="234"/>
      <c r="C220" s="235"/>
      <c r="D220" s="236"/>
      <c r="E220" s="234"/>
      <c r="F220" s="236"/>
      <c r="G220" s="237"/>
      <c r="H220" s="142"/>
      <c r="I220" s="142"/>
      <c r="J220" s="142"/>
      <c r="K220" s="142"/>
      <c r="L220" s="142"/>
      <c r="M220" s="143"/>
    </row>
    <row r="221" spans="1:13" ht="14.5" hidden="1" customHeight="1" x14ac:dyDescent="0.35">
      <c r="A221" s="233"/>
      <c r="B221" s="234"/>
      <c r="C221" s="235"/>
      <c r="D221" s="236"/>
      <c r="E221" s="234"/>
      <c r="F221" s="236"/>
      <c r="G221" s="237"/>
      <c r="H221" s="142"/>
      <c r="I221" s="142"/>
      <c r="J221" s="142"/>
      <c r="K221" s="142"/>
      <c r="L221" s="142"/>
      <c r="M221" s="143"/>
    </row>
    <row r="222" spans="1:13" ht="4.5" hidden="1" customHeight="1" x14ac:dyDescent="0.35">
      <c r="A222" s="233"/>
      <c r="B222" s="234"/>
      <c r="C222" s="235"/>
      <c r="D222" s="236"/>
      <c r="E222" s="234"/>
      <c r="F222" s="236"/>
      <c r="G222" s="237"/>
      <c r="H222" s="142"/>
      <c r="I222" s="142"/>
      <c r="J222" s="142"/>
      <c r="K222" s="142"/>
      <c r="L222" s="142"/>
      <c r="M222" s="143"/>
    </row>
    <row r="223" spans="1:13" ht="14.5" hidden="1" customHeight="1" x14ac:dyDescent="0.35">
      <c r="A223" s="233"/>
      <c r="B223" s="234"/>
      <c r="C223" s="235"/>
      <c r="D223" s="236"/>
      <c r="E223" s="234"/>
      <c r="F223" s="236"/>
      <c r="G223" s="237"/>
      <c r="H223" s="142"/>
      <c r="I223" s="142"/>
      <c r="J223" s="142"/>
      <c r="K223" s="142"/>
      <c r="L223" s="142"/>
      <c r="M223" s="143"/>
    </row>
    <row r="224" spans="1:13" ht="14.5" hidden="1" customHeight="1" x14ac:dyDescent="0.35">
      <c r="A224" s="233"/>
      <c r="B224" s="234"/>
      <c r="C224" s="235"/>
      <c r="D224" s="236"/>
      <c r="E224" s="234"/>
      <c r="F224" s="236"/>
      <c r="G224" s="237"/>
      <c r="H224" s="142"/>
      <c r="I224" s="142"/>
      <c r="J224" s="142"/>
      <c r="K224" s="142"/>
      <c r="L224" s="142"/>
      <c r="M224" s="143"/>
    </row>
    <row r="225" spans="1:13" ht="14.5" hidden="1" customHeight="1" x14ac:dyDescent="0.35">
      <c r="A225" s="233"/>
      <c r="B225" s="234"/>
      <c r="C225" s="235"/>
      <c r="D225" s="236"/>
      <c r="E225" s="234"/>
      <c r="F225" s="236"/>
      <c r="G225" s="237"/>
      <c r="H225" s="142"/>
      <c r="I225" s="142"/>
      <c r="J225" s="142"/>
      <c r="K225" s="142"/>
      <c r="L225" s="142"/>
      <c r="M225" s="143"/>
    </row>
    <row r="226" spans="1:13" ht="14.5" hidden="1" customHeight="1" x14ac:dyDescent="0.35">
      <c r="A226" s="233"/>
      <c r="B226" s="234"/>
      <c r="C226" s="235"/>
      <c r="D226" s="236"/>
      <c r="E226" s="234"/>
      <c r="F226" s="236"/>
      <c r="G226" s="237"/>
      <c r="H226" s="142"/>
      <c r="I226" s="142"/>
      <c r="J226" s="142"/>
      <c r="K226" s="142"/>
      <c r="L226" s="142"/>
      <c r="M226" s="143"/>
    </row>
    <row r="227" spans="1:13" ht="14.5" hidden="1" customHeight="1" x14ac:dyDescent="0.35">
      <c r="A227" s="233"/>
      <c r="B227" s="234"/>
      <c r="C227" s="235"/>
      <c r="D227" s="236"/>
      <c r="E227" s="234"/>
      <c r="F227" s="236"/>
      <c r="G227" s="237"/>
      <c r="H227" s="142"/>
      <c r="I227" s="142"/>
      <c r="J227" s="142"/>
      <c r="K227" s="142"/>
      <c r="L227" s="142"/>
      <c r="M227" s="143"/>
    </row>
    <row r="228" spans="1:13" ht="14.5" hidden="1" customHeight="1" x14ac:dyDescent="0.35">
      <c r="A228" s="233"/>
      <c r="B228" s="234"/>
      <c r="C228" s="235"/>
      <c r="D228" s="236"/>
      <c r="E228" s="234"/>
      <c r="F228" s="236"/>
      <c r="G228" s="237"/>
      <c r="H228" s="142"/>
      <c r="I228" s="142"/>
      <c r="J228" s="142"/>
      <c r="K228" s="142"/>
      <c r="L228" s="142"/>
      <c r="M228" s="143"/>
    </row>
    <row r="229" spans="1:13" ht="14.5" hidden="1" customHeight="1" x14ac:dyDescent="0.35">
      <c r="A229" s="233"/>
      <c r="B229" s="234"/>
      <c r="C229" s="235"/>
      <c r="D229" s="236"/>
      <c r="E229" s="234"/>
      <c r="F229" s="236"/>
      <c r="G229" s="237"/>
      <c r="H229" s="142"/>
      <c r="I229" s="142"/>
      <c r="J229" s="142"/>
      <c r="K229" s="142"/>
      <c r="L229" s="142"/>
      <c r="M229" s="143"/>
    </row>
    <row r="230" spans="1:13" ht="14.5" hidden="1" customHeight="1" x14ac:dyDescent="0.35">
      <c r="A230" s="233"/>
      <c r="B230" s="234"/>
      <c r="C230" s="235"/>
      <c r="D230" s="236"/>
      <c r="E230" s="234"/>
      <c r="F230" s="236"/>
      <c r="G230" s="237"/>
      <c r="H230" s="142"/>
      <c r="I230" s="142"/>
      <c r="J230" s="142"/>
      <c r="K230" s="142"/>
      <c r="L230" s="142"/>
      <c r="M230" s="143"/>
    </row>
    <row r="231" spans="1:13" ht="14.5" hidden="1" customHeight="1" x14ac:dyDescent="0.35">
      <c r="A231" s="233"/>
      <c r="B231" s="234"/>
      <c r="C231" s="235"/>
      <c r="D231" s="236"/>
      <c r="E231" s="234"/>
      <c r="F231" s="236"/>
      <c r="G231" s="237"/>
      <c r="H231" s="142"/>
      <c r="I231" s="142"/>
      <c r="J231" s="142"/>
      <c r="K231" s="142"/>
      <c r="L231" s="142"/>
      <c r="M231" s="143"/>
    </row>
    <row r="232" spans="1:13" ht="14.5" hidden="1" customHeight="1" x14ac:dyDescent="0.35">
      <c r="A232" s="233"/>
      <c r="B232" s="234"/>
      <c r="C232" s="235"/>
      <c r="D232" s="236"/>
      <c r="E232" s="234"/>
      <c r="F232" s="236"/>
      <c r="G232" s="237"/>
      <c r="H232" s="142"/>
      <c r="I232" s="142"/>
      <c r="J232" s="142"/>
      <c r="K232" s="142"/>
      <c r="L232" s="142"/>
      <c r="M232" s="143"/>
    </row>
    <row r="233" spans="1:13" ht="14.5" hidden="1" customHeight="1" x14ac:dyDescent="0.35">
      <c r="A233" s="233"/>
      <c r="B233" s="234"/>
      <c r="C233" s="235"/>
      <c r="D233" s="236"/>
      <c r="E233" s="234"/>
      <c r="F233" s="236"/>
      <c r="G233" s="237"/>
      <c r="H233" s="142"/>
      <c r="I233" s="142"/>
      <c r="J233" s="142"/>
      <c r="K233" s="142"/>
      <c r="L233" s="142"/>
      <c r="M233" s="143"/>
    </row>
    <row r="234" spans="1:13" ht="14.5" hidden="1" customHeight="1" x14ac:dyDescent="0.35">
      <c r="A234" s="233"/>
      <c r="B234" s="234"/>
      <c r="C234" s="235"/>
      <c r="D234" s="236"/>
      <c r="E234" s="234"/>
      <c r="F234" s="236"/>
      <c r="G234" s="237"/>
      <c r="H234" s="142"/>
      <c r="I234" s="142"/>
      <c r="J234" s="142"/>
      <c r="K234" s="142"/>
      <c r="L234" s="142"/>
      <c r="M234" s="143"/>
    </row>
    <row r="235" spans="1:13" ht="14.5" hidden="1" customHeight="1" x14ac:dyDescent="0.35">
      <c r="A235" s="233"/>
      <c r="B235" s="234"/>
      <c r="C235" s="235"/>
      <c r="D235" s="236"/>
      <c r="E235" s="234"/>
      <c r="F235" s="236"/>
      <c r="G235" s="237"/>
      <c r="H235" s="142"/>
      <c r="I235" s="142"/>
      <c r="J235" s="142"/>
      <c r="K235" s="142"/>
      <c r="L235" s="142"/>
      <c r="M235" s="143"/>
    </row>
    <row r="236" spans="1:13" ht="10" hidden="1" customHeight="1" x14ac:dyDescent="0.35">
      <c r="A236" s="233"/>
      <c r="B236" s="234"/>
      <c r="C236" s="235"/>
      <c r="D236" s="236"/>
      <c r="E236" s="234"/>
      <c r="F236" s="236"/>
      <c r="G236" s="237"/>
      <c r="H236" s="142"/>
      <c r="I236" s="142"/>
      <c r="J236" s="142"/>
      <c r="K236" s="142"/>
      <c r="L236" s="142"/>
      <c r="M236" s="143"/>
    </row>
    <row r="237" spans="1:13" ht="14.5" hidden="1" customHeight="1" x14ac:dyDescent="0.35">
      <c r="A237" s="233"/>
      <c r="B237" s="234"/>
      <c r="C237" s="235"/>
      <c r="D237" s="236"/>
      <c r="E237" s="234"/>
      <c r="F237" s="236"/>
      <c r="G237" s="237"/>
      <c r="H237" s="142"/>
      <c r="I237" s="142"/>
      <c r="J237" s="142"/>
      <c r="K237" s="142"/>
      <c r="L237" s="142"/>
      <c r="M237" s="143"/>
    </row>
    <row r="238" spans="1:13" ht="14.5" hidden="1" customHeight="1" x14ac:dyDescent="0.35">
      <c r="A238" s="233"/>
      <c r="B238" s="234"/>
      <c r="C238" s="235"/>
      <c r="D238" s="236"/>
      <c r="E238" s="234"/>
      <c r="F238" s="236"/>
      <c r="G238" s="237"/>
      <c r="H238" s="142"/>
      <c r="I238" s="142"/>
      <c r="J238" s="142"/>
      <c r="K238" s="142"/>
      <c r="L238" s="142"/>
      <c r="M238" s="143"/>
    </row>
    <row r="239" spans="1:13" ht="14.5" hidden="1" customHeight="1" x14ac:dyDescent="0.35">
      <c r="A239" s="233"/>
      <c r="B239" s="234"/>
      <c r="C239" s="235"/>
      <c r="D239" s="236"/>
      <c r="E239" s="234"/>
      <c r="F239" s="236"/>
      <c r="G239" s="237"/>
      <c r="H239" s="142"/>
      <c r="I239" s="142"/>
      <c r="J239" s="142"/>
      <c r="K239" s="142"/>
      <c r="L239" s="142"/>
      <c r="M239" s="143"/>
    </row>
    <row r="240" spans="1:13" ht="14.5" hidden="1" customHeight="1" x14ac:dyDescent="0.35">
      <c r="A240" s="233"/>
      <c r="B240" s="234"/>
      <c r="C240" s="235"/>
      <c r="D240" s="236"/>
      <c r="E240" s="234"/>
      <c r="F240" s="236"/>
      <c r="G240" s="237"/>
      <c r="H240" s="142"/>
      <c r="I240" s="142"/>
      <c r="J240" s="142"/>
      <c r="K240" s="142"/>
      <c r="L240" s="142"/>
      <c r="M240" s="143"/>
    </row>
    <row r="241" spans="1:13" ht="14.5" hidden="1" customHeight="1" x14ac:dyDescent="0.35">
      <c r="A241" s="233"/>
      <c r="B241" s="234"/>
      <c r="C241" s="235"/>
      <c r="D241" s="236"/>
      <c r="E241" s="234"/>
      <c r="F241" s="236"/>
      <c r="G241" s="237"/>
      <c r="H241" s="142"/>
      <c r="I241" s="142"/>
      <c r="J241" s="142"/>
      <c r="K241" s="142"/>
      <c r="L241" s="142"/>
      <c r="M241" s="143"/>
    </row>
    <row r="242" spans="1:13" ht="14.5" hidden="1" customHeight="1" x14ac:dyDescent="0.35">
      <c r="A242" s="233"/>
      <c r="B242" s="234"/>
      <c r="C242" s="235"/>
      <c r="D242" s="236"/>
      <c r="E242" s="234"/>
      <c r="F242" s="236"/>
      <c r="G242" s="237"/>
      <c r="H242" s="142"/>
      <c r="I242" s="142"/>
      <c r="J242" s="142"/>
      <c r="K242" s="142"/>
      <c r="L242" s="142"/>
      <c r="M242" s="143"/>
    </row>
    <row r="243" spans="1:13" ht="14.5" hidden="1" customHeight="1" x14ac:dyDescent="0.35">
      <c r="A243" s="233"/>
      <c r="B243" s="234"/>
      <c r="C243" s="235"/>
      <c r="D243" s="236"/>
      <c r="E243" s="234"/>
      <c r="F243" s="236"/>
      <c r="G243" s="237"/>
      <c r="H243" s="142"/>
      <c r="I243" s="142"/>
      <c r="J243" s="142"/>
      <c r="K243" s="142"/>
      <c r="L243" s="142"/>
      <c r="M243" s="143"/>
    </row>
    <row r="244" spans="1:13" ht="14.5" hidden="1" customHeight="1" x14ac:dyDescent="0.35">
      <c r="A244" s="233"/>
      <c r="B244" s="234"/>
      <c r="C244" s="235"/>
      <c r="D244" s="236"/>
      <c r="E244" s="234"/>
      <c r="F244" s="236"/>
      <c r="G244" s="237"/>
      <c r="H244" s="142"/>
      <c r="I244" s="142"/>
      <c r="J244" s="142"/>
      <c r="K244" s="142"/>
      <c r="L244" s="142"/>
      <c r="M244" s="143"/>
    </row>
    <row r="245" spans="1:13" ht="14.5" hidden="1" customHeight="1" x14ac:dyDescent="0.35">
      <c r="A245" s="233"/>
      <c r="B245" s="234"/>
      <c r="C245" s="235"/>
      <c r="D245" s="236"/>
      <c r="E245" s="234"/>
      <c r="F245" s="236"/>
      <c r="G245" s="237"/>
      <c r="H245" s="142"/>
      <c r="I245" s="142"/>
      <c r="J245" s="142"/>
      <c r="K245" s="142"/>
      <c r="L245" s="142"/>
      <c r="M245" s="143"/>
    </row>
    <row r="246" spans="1:13" ht="14.5" hidden="1" customHeight="1" x14ac:dyDescent="0.35">
      <c r="A246" s="233"/>
      <c r="B246" s="234"/>
      <c r="C246" s="235"/>
      <c r="D246" s="236"/>
      <c r="E246" s="234"/>
      <c r="F246" s="236"/>
      <c r="G246" s="237"/>
      <c r="H246" s="142"/>
      <c r="I246" s="142"/>
      <c r="J246" s="142"/>
      <c r="K246" s="142"/>
      <c r="L246" s="142"/>
      <c r="M246" s="143"/>
    </row>
    <row r="247" spans="1:13" ht="14.5" hidden="1" customHeight="1" x14ac:dyDescent="0.35">
      <c r="A247" s="233"/>
      <c r="B247" s="234"/>
      <c r="C247" s="235"/>
      <c r="D247" s="236"/>
      <c r="E247" s="234"/>
      <c r="F247" s="236"/>
      <c r="G247" s="237"/>
      <c r="H247" s="142"/>
      <c r="I247" s="142"/>
      <c r="J247" s="142"/>
      <c r="K247" s="142"/>
      <c r="L247" s="142"/>
      <c r="M247" s="143"/>
    </row>
    <row r="248" spans="1:13" ht="14.5" hidden="1" customHeight="1" x14ac:dyDescent="0.35">
      <c r="A248" s="233"/>
      <c r="B248" s="234"/>
      <c r="C248" s="235"/>
      <c r="D248" s="236"/>
      <c r="E248" s="234"/>
      <c r="F248" s="236"/>
      <c r="G248" s="237"/>
      <c r="H248" s="142"/>
      <c r="I248" s="142"/>
      <c r="J248" s="142"/>
      <c r="K248" s="142"/>
      <c r="L248" s="142"/>
      <c r="M248" s="143"/>
    </row>
    <row r="249" spans="1:13" ht="14.5" hidden="1" customHeight="1" x14ac:dyDescent="0.35">
      <c r="A249" s="233"/>
      <c r="B249" s="234"/>
      <c r="C249" s="235"/>
      <c r="D249" s="236"/>
      <c r="E249" s="234"/>
      <c r="F249" s="236"/>
      <c r="G249" s="237"/>
      <c r="H249" s="142"/>
      <c r="I249" s="142"/>
      <c r="J249" s="142"/>
      <c r="K249" s="142"/>
      <c r="L249" s="142"/>
      <c r="M249" s="143"/>
    </row>
    <row r="250" spans="1:13" ht="14.5" hidden="1" customHeight="1" x14ac:dyDescent="0.35">
      <c r="A250" s="233"/>
      <c r="B250" s="234"/>
      <c r="C250" s="235"/>
      <c r="D250" s="236"/>
      <c r="E250" s="234"/>
      <c r="F250" s="236"/>
      <c r="G250" s="237"/>
      <c r="H250" s="142"/>
      <c r="I250" s="142"/>
      <c r="J250" s="142"/>
      <c r="K250" s="142"/>
      <c r="L250" s="142"/>
      <c r="M250" s="143"/>
    </row>
    <row r="251" spans="1:13" ht="14.5" hidden="1" customHeight="1" x14ac:dyDescent="0.35">
      <c r="A251" s="233"/>
      <c r="B251" s="234"/>
      <c r="C251" s="235"/>
      <c r="D251" s="236"/>
      <c r="E251" s="234"/>
      <c r="F251" s="236"/>
      <c r="G251" s="237"/>
      <c r="H251" s="142"/>
      <c r="I251" s="142"/>
      <c r="J251" s="142"/>
      <c r="K251" s="142"/>
      <c r="L251" s="142"/>
      <c r="M251" s="143"/>
    </row>
    <row r="252" spans="1:13" ht="9.65" hidden="1" customHeight="1" x14ac:dyDescent="0.35">
      <c r="A252" s="233"/>
      <c r="B252" s="234"/>
      <c r="C252" s="235"/>
      <c r="D252" s="236"/>
      <c r="E252" s="234"/>
      <c r="F252" s="236"/>
      <c r="G252" s="237"/>
      <c r="H252" s="142"/>
      <c r="I252" s="142"/>
      <c r="J252" s="142"/>
      <c r="K252" s="142"/>
      <c r="L252" s="142"/>
      <c r="M252" s="143"/>
    </row>
    <row r="253" spans="1:13" ht="14.5" hidden="1" customHeight="1" x14ac:dyDescent="0.35">
      <c r="A253" s="233"/>
      <c r="B253" s="234"/>
      <c r="C253" s="235"/>
      <c r="D253" s="236"/>
      <c r="E253" s="234"/>
      <c r="F253" s="236"/>
      <c r="G253" s="237"/>
      <c r="H253" s="142"/>
      <c r="I253" s="142"/>
      <c r="J253" s="142"/>
      <c r="K253" s="142"/>
      <c r="L253" s="142"/>
      <c r="M253" s="143"/>
    </row>
    <row r="254" spans="1:13" ht="14.5" hidden="1" customHeight="1" x14ac:dyDescent="0.35">
      <c r="A254" s="233"/>
      <c r="B254" s="234"/>
      <c r="C254" s="235"/>
      <c r="D254" s="236"/>
      <c r="E254" s="234"/>
      <c r="F254" s="236"/>
      <c r="G254" s="237"/>
      <c r="H254" s="142"/>
      <c r="I254" s="142"/>
      <c r="J254" s="142"/>
      <c r="K254" s="142"/>
      <c r="L254" s="142"/>
      <c r="M254" s="143"/>
    </row>
    <row r="255" spans="1:13" ht="14.5" hidden="1" customHeight="1" x14ac:dyDescent="0.35">
      <c r="A255" s="233"/>
      <c r="B255" s="234"/>
      <c r="C255" s="235"/>
      <c r="D255" s="236"/>
      <c r="E255" s="234"/>
      <c r="F255" s="236"/>
      <c r="G255" s="237"/>
      <c r="H255" s="142"/>
      <c r="I255" s="142"/>
      <c r="J255" s="142"/>
      <c r="K255" s="142"/>
      <c r="L255" s="142"/>
      <c r="M255" s="143"/>
    </row>
    <row r="256" spans="1:13" ht="14.5" hidden="1" customHeight="1" x14ac:dyDescent="0.35">
      <c r="A256" s="233"/>
      <c r="B256" s="234"/>
      <c r="C256" s="235"/>
      <c r="D256" s="236"/>
      <c r="E256" s="234"/>
      <c r="F256" s="236"/>
      <c r="G256" s="237"/>
      <c r="H256" s="142"/>
      <c r="I256" s="142"/>
      <c r="J256" s="142"/>
      <c r="K256" s="142"/>
      <c r="L256" s="142"/>
      <c r="M256" s="143"/>
    </row>
    <row r="257" spans="1:13" ht="14.5" hidden="1" customHeight="1" x14ac:dyDescent="0.35">
      <c r="A257" s="233"/>
      <c r="B257" s="234"/>
      <c r="C257" s="235"/>
      <c r="D257" s="236"/>
      <c r="E257" s="234"/>
      <c r="F257" s="236"/>
      <c r="G257" s="237"/>
      <c r="H257" s="142"/>
      <c r="I257" s="142"/>
      <c r="J257" s="142"/>
      <c r="K257" s="142"/>
      <c r="L257" s="142"/>
      <c r="M257" s="143"/>
    </row>
    <row r="258" spans="1:13" ht="14.5" hidden="1" customHeight="1" x14ac:dyDescent="0.35">
      <c r="A258" s="233"/>
      <c r="B258" s="234"/>
      <c r="C258" s="235"/>
      <c r="D258" s="236"/>
      <c r="E258" s="234"/>
      <c r="F258" s="236"/>
      <c r="G258" s="237"/>
      <c r="H258" s="142"/>
      <c r="I258" s="142"/>
      <c r="J258" s="142"/>
      <c r="K258" s="142"/>
      <c r="L258" s="142"/>
      <c r="M258" s="143"/>
    </row>
    <row r="259" spans="1:13" ht="14.5" hidden="1" customHeight="1" x14ac:dyDescent="0.35">
      <c r="A259" s="233"/>
      <c r="B259" s="234"/>
      <c r="C259" s="235"/>
      <c r="D259" s="236"/>
      <c r="E259" s="234"/>
      <c r="F259" s="236"/>
      <c r="G259" s="237"/>
      <c r="H259" s="142"/>
      <c r="I259" s="142"/>
      <c r="J259" s="142"/>
      <c r="K259" s="142"/>
      <c r="L259" s="142"/>
      <c r="M259" s="143"/>
    </row>
    <row r="260" spans="1:13" ht="14.5" hidden="1" customHeight="1" x14ac:dyDescent="0.35">
      <c r="A260" s="233"/>
      <c r="B260" s="234"/>
      <c r="C260" s="235"/>
      <c r="D260" s="236"/>
      <c r="E260" s="234"/>
      <c r="F260" s="236"/>
      <c r="G260" s="237"/>
      <c r="H260" s="142"/>
      <c r="I260" s="142"/>
      <c r="J260" s="142"/>
      <c r="K260" s="142"/>
      <c r="L260" s="142"/>
      <c r="M260" s="143"/>
    </row>
    <row r="261" spans="1:13" ht="14.5" hidden="1" customHeight="1" x14ac:dyDescent="0.35">
      <c r="A261" s="233"/>
      <c r="B261" s="234"/>
      <c r="C261" s="235"/>
      <c r="D261" s="236"/>
      <c r="E261" s="234"/>
      <c r="F261" s="236"/>
      <c r="G261" s="237"/>
      <c r="H261" s="142"/>
      <c r="I261" s="142"/>
      <c r="J261" s="142"/>
      <c r="K261" s="142"/>
      <c r="L261" s="142"/>
      <c r="M261" s="143"/>
    </row>
    <row r="262" spans="1:13" ht="14.5" hidden="1" customHeight="1" x14ac:dyDescent="0.35">
      <c r="A262" s="233"/>
      <c r="B262" s="234"/>
      <c r="C262" s="235"/>
      <c r="D262" s="236"/>
      <c r="E262" s="234"/>
      <c r="F262" s="236"/>
      <c r="G262" s="237"/>
      <c r="H262" s="142"/>
      <c r="I262" s="142"/>
      <c r="J262" s="142"/>
      <c r="K262" s="142"/>
      <c r="L262" s="142"/>
      <c r="M262" s="143"/>
    </row>
    <row r="263" spans="1:13" ht="14.5" hidden="1" customHeight="1" x14ac:dyDescent="0.35">
      <c r="A263" s="233"/>
      <c r="B263" s="234"/>
      <c r="C263" s="235"/>
      <c r="D263" s="236"/>
      <c r="E263" s="234"/>
      <c r="F263" s="236"/>
      <c r="G263" s="237"/>
      <c r="H263" s="142"/>
      <c r="I263" s="142"/>
      <c r="J263" s="142"/>
      <c r="K263" s="142"/>
      <c r="L263" s="142"/>
      <c r="M263" s="143"/>
    </row>
    <row r="264" spans="1:13" ht="14.5" hidden="1" customHeight="1" x14ac:dyDescent="0.35">
      <c r="A264" s="233"/>
      <c r="B264" s="234"/>
      <c r="C264" s="235"/>
      <c r="D264" s="236"/>
      <c r="E264" s="234"/>
      <c r="F264" s="236"/>
      <c r="G264" s="237"/>
      <c r="H264" s="142"/>
      <c r="I264" s="142"/>
      <c r="J264" s="142"/>
      <c r="K264" s="142"/>
      <c r="L264" s="142"/>
      <c r="M264" s="143"/>
    </row>
    <row r="265" spans="1:13" ht="14.5" hidden="1" customHeight="1" x14ac:dyDescent="0.35">
      <c r="A265" s="233"/>
      <c r="B265" s="234"/>
      <c r="C265" s="235"/>
      <c r="D265" s="236"/>
      <c r="E265" s="234"/>
      <c r="F265" s="236"/>
      <c r="G265" s="237"/>
      <c r="H265" s="142"/>
      <c r="I265" s="142"/>
      <c r="J265" s="142"/>
      <c r="K265" s="142"/>
      <c r="L265" s="142"/>
      <c r="M265" s="143"/>
    </row>
    <row r="266" spans="1:13" ht="14.5" hidden="1" customHeight="1" x14ac:dyDescent="0.35">
      <c r="A266" s="233"/>
      <c r="B266" s="234"/>
      <c r="C266" s="235"/>
      <c r="D266" s="236"/>
      <c r="E266" s="234"/>
      <c r="F266" s="236"/>
      <c r="G266" s="237"/>
      <c r="H266" s="142"/>
      <c r="I266" s="142"/>
      <c r="J266" s="142"/>
      <c r="K266" s="142"/>
      <c r="L266" s="142"/>
      <c r="M266" s="143"/>
    </row>
    <row r="267" spans="1:13" ht="0.65" hidden="1" customHeight="1" x14ac:dyDescent="0.35">
      <c r="A267" s="233"/>
      <c r="B267" s="234"/>
      <c r="C267" s="235"/>
      <c r="D267" s="236"/>
      <c r="E267" s="234"/>
      <c r="F267" s="236"/>
      <c r="G267" s="237"/>
      <c r="H267" s="142"/>
      <c r="I267" s="142"/>
      <c r="J267" s="142"/>
      <c r="K267" s="142"/>
      <c r="L267" s="142"/>
      <c r="M267" s="143"/>
    </row>
    <row r="268" spans="1:13" ht="14.5" hidden="1" customHeight="1" x14ac:dyDescent="0.35">
      <c r="A268" s="233"/>
      <c r="B268" s="234"/>
      <c r="C268" s="235"/>
      <c r="D268" s="236"/>
      <c r="E268" s="234"/>
      <c r="F268" s="236"/>
      <c r="G268" s="237"/>
      <c r="H268" s="142"/>
      <c r="I268" s="142"/>
      <c r="J268" s="142"/>
      <c r="K268" s="142"/>
      <c r="L268" s="142"/>
      <c r="M268" s="143"/>
    </row>
    <row r="269" spans="1:13" ht="14.5" hidden="1" customHeight="1" x14ac:dyDescent="0.35">
      <c r="A269" s="233"/>
      <c r="B269" s="234"/>
      <c r="C269" s="235"/>
      <c r="D269" s="236"/>
      <c r="E269" s="234"/>
      <c r="F269" s="236"/>
      <c r="G269" s="237"/>
      <c r="H269" s="142"/>
      <c r="I269" s="142"/>
      <c r="J269" s="142"/>
      <c r="K269" s="142"/>
      <c r="L269" s="142"/>
      <c r="M269" s="143"/>
    </row>
    <row r="270" spans="1:13" ht="14.5" hidden="1" customHeight="1" x14ac:dyDescent="0.35">
      <c r="A270" s="233"/>
      <c r="B270" s="234"/>
      <c r="C270" s="235"/>
      <c r="D270" s="236"/>
      <c r="E270" s="234"/>
      <c r="F270" s="236"/>
      <c r="G270" s="237"/>
      <c r="H270" s="142"/>
      <c r="I270" s="142"/>
      <c r="J270" s="142"/>
      <c r="K270" s="142"/>
      <c r="L270" s="142"/>
      <c r="M270" s="143"/>
    </row>
    <row r="271" spans="1:13" ht="14.5" hidden="1" customHeight="1" x14ac:dyDescent="0.35">
      <c r="A271" s="233"/>
      <c r="B271" s="234"/>
      <c r="C271" s="235"/>
      <c r="D271" s="236"/>
      <c r="E271" s="234"/>
      <c r="F271" s="236"/>
      <c r="G271" s="237"/>
      <c r="H271" s="142"/>
      <c r="I271" s="142"/>
      <c r="J271" s="142"/>
      <c r="K271" s="142"/>
      <c r="L271" s="142"/>
      <c r="M271" s="143"/>
    </row>
    <row r="272" spans="1:13" ht="14.5" hidden="1" customHeight="1" x14ac:dyDescent="0.35">
      <c r="A272" s="233"/>
      <c r="B272" s="234"/>
      <c r="C272" s="235"/>
      <c r="D272" s="236"/>
      <c r="E272" s="234"/>
      <c r="F272" s="236"/>
      <c r="G272" s="237"/>
      <c r="H272" s="142"/>
      <c r="I272" s="142"/>
      <c r="J272" s="142"/>
      <c r="K272" s="142"/>
      <c r="L272" s="142"/>
      <c r="M272" s="143"/>
    </row>
    <row r="273" spans="1:13" ht="14.5" hidden="1" customHeight="1" x14ac:dyDescent="0.35">
      <c r="A273" s="233"/>
      <c r="B273" s="234"/>
      <c r="C273" s="235"/>
      <c r="D273" s="236"/>
      <c r="E273" s="234"/>
      <c r="F273" s="236"/>
      <c r="G273" s="237"/>
      <c r="H273" s="142"/>
      <c r="I273" s="142"/>
      <c r="J273" s="142"/>
      <c r="K273" s="142"/>
      <c r="L273" s="142"/>
      <c r="M273" s="143"/>
    </row>
    <row r="274" spans="1:13" ht="14.5" hidden="1" customHeight="1" x14ac:dyDescent="0.35">
      <c r="A274" s="233"/>
      <c r="B274" s="234"/>
      <c r="C274" s="235"/>
      <c r="D274" s="236"/>
      <c r="E274" s="234"/>
      <c r="F274" s="236"/>
      <c r="G274" s="237"/>
      <c r="H274" s="142"/>
      <c r="I274" s="142"/>
      <c r="J274" s="142"/>
      <c r="K274" s="142"/>
      <c r="L274" s="142"/>
      <c r="M274" s="143"/>
    </row>
    <row r="275" spans="1:13" ht="14.5" hidden="1" customHeight="1" x14ac:dyDescent="0.35">
      <c r="A275" s="233"/>
      <c r="B275" s="234"/>
      <c r="C275" s="235"/>
      <c r="D275" s="236"/>
      <c r="E275" s="234"/>
      <c r="F275" s="236"/>
      <c r="G275" s="237"/>
      <c r="H275" s="142"/>
      <c r="I275" s="142"/>
      <c r="J275" s="142"/>
      <c r="K275" s="142"/>
      <c r="L275" s="142"/>
      <c r="M275" s="143"/>
    </row>
    <row r="276" spans="1:13" ht="9" hidden="1" customHeight="1" x14ac:dyDescent="0.35">
      <c r="A276" s="233"/>
      <c r="B276" s="234"/>
      <c r="C276" s="235"/>
      <c r="D276" s="236"/>
      <c r="E276" s="234"/>
      <c r="F276" s="236"/>
      <c r="G276" s="237"/>
      <c r="H276" s="142"/>
      <c r="I276" s="142"/>
      <c r="J276" s="142"/>
      <c r="K276" s="142"/>
      <c r="L276" s="142"/>
      <c r="M276" s="143"/>
    </row>
    <row r="277" spans="1:13" ht="14.5" hidden="1" customHeight="1" x14ac:dyDescent="0.35">
      <c r="A277" s="233"/>
      <c r="B277" s="234"/>
      <c r="C277" s="235"/>
      <c r="D277" s="236"/>
      <c r="E277" s="234"/>
      <c r="F277" s="236"/>
      <c r="G277" s="237"/>
      <c r="H277" s="142"/>
      <c r="I277" s="142"/>
      <c r="J277" s="142"/>
      <c r="K277" s="142"/>
      <c r="L277" s="142"/>
      <c r="M277" s="143"/>
    </row>
    <row r="278" spans="1:13" ht="14.5" hidden="1" customHeight="1" x14ac:dyDescent="0.35">
      <c r="A278" s="233"/>
      <c r="B278" s="234"/>
      <c r="C278" s="235"/>
      <c r="D278" s="236"/>
      <c r="E278" s="234"/>
      <c r="F278" s="236"/>
      <c r="G278" s="237"/>
      <c r="H278" s="142"/>
      <c r="I278" s="142"/>
      <c r="J278" s="142"/>
      <c r="K278" s="142"/>
      <c r="L278" s="142"/>
      <c r="M278" s="143"/>
    </row>
    <row r="279" spans="1:13" ht="14.5" hidden="1" customHeight="1" x14ac:dyDescent="0.35">
      <c r="A279" s="233"/>
      <c r="B279" s="234"/>
      <c r="C279" s="235"/>
      <c r="D279" s="236"/>
      <c r="E279" s="234"/>
      <c r="F279" s="236"/>
      <c r="G279" s="237"/>
      <c r="H279" s="142"/>
      <c r="I279" s="142"/>
      <c r="J279" s="142"/>
      <c r="K279" s="142"/>
      <c r="L279" s="142"/>
      <c r="M279" s="143"/>
    </row>
    <row r="280" spans="1:13" ht="14.5" hidden="1" customHeight="1" x14ac:dyDescent="0.35">
      <c r="A280" s="233"/>
      <c r="B280" s="234"/>
      <c r="C280" s="235"/>
      <c r="D280" s="236"/>
      <c r="E280" s="234"/>
      <c r="F280" s="236"/>
      <c r="G280" s="237"/>
      <c r="H280" s="142"/>
      <c r="I280" s="142"/>
      <c r="J280" s="142"/>
      <c r="K280" s="142"/>
      <c r="L280" s="142"/>
      <c r="M280" s="143"/>
    </row>
    <row r="281" spans="1:13" ht="14.5" hidden="1" customHeight="1" x14ac:dyDescent="0.35">
      <c r="A281" s="233"/>
      <c r="B281" s="234"/>
      <c r="C281" s="235"/>
      <c r="D281" s="236"/>
      <c r="E281" s="234"/>
      <c r="F281" s="236"/>
      <c r="G281" s="237"/>
      <c r="H281" s="142"/>
      <c r="I281" s="142"/>
      <c r="J281" s="142"/>
      <c r="K281" s="142"/>
      <c r="L281" s="142"/>
      <c r="M281" s="143"/>
    </row>
    <row r="282" spans="1:13" ht="14.5" hidden="1" customHeight="1" x14ac:dyDescent="0.35">
      <c r="A282" s="233"/>
      <c r="B282" s="234"/>
      <c r="C282" s="235"/>
      <c r="D282" s="236"/>
      <c r="E282" s="234"/>
      <c r="F282" s="236"/>
      <c r="G282" s="237"/>
      <c r="H282" s="142"/>
      <c r="I282" s="142"/>
      <c r="J282" s="142"/>
      <c r="K282" s="142"/>
      <c r="L282" s="142"/>
      <c r="M282" s="143"/>
    </row>
    <row r="283" spans="1:13" ht="14.5" hidden="1" customHeight="1" x14ac:dyDescent="0.35">
      <c r="A283" s="233"/>
      <c r="B283" s="234"/>
      <c r="C283" s="235"/>
      <c r="D283" s="236"/>
      <c r="E283" s="234"/>
      <c r="F283" s="236"/>
      <c r="G283" s="237"/>
      <c r="H283" s="142"/>
      <c r="I283" s="142"/>
      <c r="J283" s="142"/>
      <c r="K283" s="142"/>
      <c r="L283" s="142"/>
      <c r="M283" s="143"/>
    </row>
    <row r="284" spans="1:13" ht="14.5" hidden="1" customHeight="1" x14ac:dyDescent="0.35">
      <c r="A284" s="233"/>
      <c r="B284" s="234"/>
      <c r="C284" s="235"/>
      <c r="D284" s="236"/>
      <c r="E284" s="234"/>
      <c r="F284" s="236"/>
      <c r="G284" s="237"/>
      <c r="H284" s="142"/>
      <c r="I284" s="142"/>
      <c r="J284" s="142"/>
      <c r="K284" s="142"/>
      <c r="L284" s="142"/>
      <c r="M284" s="143"/>
    </row>
    <row r="285" spans="1:13" ht="14.5" hidden="1" customHeight="1" x14ac:dyDescent="0.35">
      <c r="A285" s="233"/>
      <c r="B285" s="234"/>
      <c r="C285" s="235"/>
      <c r="D285" s="236"/>
      <c r="E285" s="234"/>
      <c r="F285" s="236"/>
      <c r="G285" s="237"/>
      <c r="H285" s="142"/>
      <c r="I285" s="142"/>
      <c r="J285" s="142"/>
      <c r="K285" s="142"/>
      <c r="L285" s="142"/>
      <c r="M285" s="143"/>
    </row>
    <row r="286" spans="1:13" ht="14.5" hidden="1" customHeight="1" x14ac:dyDescent="0.35">
      <c r="A286" s="233"/>
      <c r="B286" s="234"/>
      <c r="C286" s="235"/>
      <c r="D286" s="236"/>
      <c r="E286" s="234"/>
      <c r="F286" s="236"/>
      <c r="G286" s="237"/>
      <c r="H286" s="142"/>
      <c r="I286" s="142"/>
      <c r="J286" s="142"/>
      <c r="K286" s="142"/>
      <c r="L286" s="142"/>
      <c r="M286" s="143"/>
    </row>
    <row r="287" spans="1:13" ht="14.5" hidden="1" customHeight="1" x14ac:dyDescent="0.35">
      <c r="A287" s="233"/>
      <c r="B287" s="234"/>
      <c r="C287" s="235"/>
      <c r="D287" s="236"/>
      <c r="E287" s="234"/>
      <c r="F287" s="236"/>
      <c r="G287" s="237"/>
      <c r="H287" s="142"/>
      <c r="I287" s="142"/>
      <c r="J287" s="142"/>
      <c r="K287" s="142"/>
      <c r="L287" s="142"/>
      <c r="M287" s="143"/>
    </row>
    <row r="288" spans="1:13" ht="14.5" hidden="1" customHeight="1" x14ac:dyDescent="0.35">
      <c r="A288" s="233"/>
      <c r="B288" s="234"/>
      <c r="C288" s="235"/>
      <c r="D288" s="236"/>
      <c r="E288" s="234"/>
      <c r="F288" s="236"/>
      <c r="G288" s="237"/>
      <c r="H288" s="142"/>
      <c r="I288" s="142"/>
      <c r="J288" s="142"/>
      <c r="K288" s="142"/>
      <c r="L288" s="142"/>
      <c r="M288" s="143"/>
    </row>
    <row r="289" spans="1:13" ht="14.5" hidden="1" customHeight="1" x14ac:dyDescent="0.35">
      <c r="A289" s="233"/>
      <c r="B289" s="234"/>
      <c r="C289" s="235"/>
      <c r="D289" s="236"/>
      <c r="E289" s="234"/>
      <c r="F289" s="236"/>
      <c r="G289" s="237"/>
      <c r="H289" s="142"/>
      <c r="I289" s="142"/>
      <c r="J289" s="142"/>
      <c r="K289" s="142"/>
      <c r="L289" s="142"/>
      <c r="M289" s="143"/>
    </row>
    <row r="290" spans="1:13" ht="14.5" hidden="1" customHeight="1" x14ac:dyDescent="0.35">
      <c r="A290" s="233"/>
      <c r="B290" s="234"/>
      <c r="C290" s="235"/>
      <c r="D290" s="236"/>
      <c r="E290" s="234"/>
      <c r="F290" s="236"/>
      <c r="G290" s="237"/>
      <c r="H290" s="142"/>
      <c r="I290" s="142"/>
      <c r="J290" s="142"/>
      <c r="K290" s="142"/>
      <c r="L290" s="142"/>
      <c r="M290" s="143"/>
    </row>
    <row r="291" spans="1:13" ht="14.5" hidden="1" customHeight="1" x14ac:dyDescent="0.35">
      <c r="A291" s="233"/>
      <c r="B291" s="234"/>
      <c r="C291" s="235"/>
      <c r="D291" s="236"/>
      <c r="E291" s="234"/>
      <c r="F291" s="236"/>
      <c r="G291" s="237"/>
      <c r="H291" s="142"/>
      <c r="I291" s="142"/>
      <c r="J291" s="142"/>
      <c r="K291" s="142"/>
      <c r="L291" s="142"/>
      <c r="M291" s="143"/>
    </row>
    <row r="292" spans="1:13" ht="14.5" hidden="1" customHeight="1" x14ac:dyDescent="0.35">
      <c r="A292" s="233"/>
      <c r="B292" s="234"/>
      <c r="C292" s="235"/>
      <c r="D292" s="236"/>
      <c r="E292" s="234"/>
      <c r="F292" s="236"/>
      <c r="G292" s="237"/>
      <c r="H292" s="142"/>
      <c r="I292" s="142"/>
      <c r="J292" s="142"/>
      <c r="K292" s="142"/>
      <c r="L292" s="142"/>
      <c r="M292" s="143"/>
    </row>
    <row r="293" spans="1:13" ht="14.5" hidden="1" customHeight="1" x14ac:dyDescent="0.35">
      <c r="A293" s="233"/>
      <c r="B293" s="234"/>
      <c r="C293" s="235"/>
      <c r="D293" s="236"/>
      <c r="E293" s="234"/>
      <c r="F293" s="236"/>
      <c r="G293" s="237"/>
      <c r="H293" s="142"/>
      <c r="I293" s="142"/>
      <c r="J293" s="142"/>
      <c r="K293" s="142"/>
      <c r="L293" s="142"/>
      <c r="M293" s="143"/>
    </row>
    <row r="294" spans="1:13" ht="5.5" hidden="1" customHeight="1" x14ac:dyDescent="0.35">
      <c r="A294" s="233"/>
      <c r="B294" s="234"/>
      <c r="C294" s="235"/>
      <c r="D294" s="236"/>
      <c r="E294" s="234"/>
      <c r="F294" s="236"/>
      <c r="G294" s="237"/>
      <c r="H294" s="142"/>
      <c r="I294" s="142"/>
      <c r="J294" s="142"/>
      <c r="K294" s="142"/>
      <c r="L294" s="142"/>
      <c r="M294" s="143"/>
    </row>
    <row r="295" spans="1:13" ht="14.5" hidden="1" customHeight="1" x14ac:dyDescent="0.35">
      <c r="A295" s="233"/>
      <c r="B295" s="234"/>
      <c r="C295" s="235"/>
      <c r="D295" s="236"/>
      <c r="E295" s="234"/>
      <c r="F295" s="236"/>
      <c r="G295" s="237"/>
      <c r="H295" s="142"/>
      <c r="I295" s="142"/>
      <c r="J295" s="142"/>
      <c r="K295" s="142"/>
      <c r="L295" s="142"/>
      <c r="M295" s="143"/>
    </row>
    <row r="296" spans="1:13" ht="14.5" hidden="1" customHeight="1" x14ac:dyDescent="0.35">
      <c r="A296" s="233"/>
      <c r="B296" s="234"/>
      <c r="C296" s="235"/>
      <c r="D296" s="236"/>
      <c r="E296" s="234"/>
      <c r="F296" s="236"/>
      <c r="G296" s="237"/>
      <c r="H296" s="142"/>
      <c r="I296" s="142"/>
      <c r="J296" s="142"/>
      <c r="K296" s="142"/>
      <c r="L296" s="142"/>
      <c r="M296" s="143"/>
    </row>
    <row r="297" spans="1:13" ht="14.5" hidden="1" customHeight="1" x14ac:dyDescent="0.35">
      <c r="A297" s="233"/>
      <c r="B297" s="234"/>
      <c r="C297" s="235"/>
      <c r="D297" s="236"/>
      <c r="E297" s="234"/>
      <c r="F297" s="236"/>
      <c r="G297" s="237"/>
      <c r="H297" s="142"/>
      <c r="I297" s="142"/>
      <c r="J297" s="142"/>
      <c r="K297" s="142"/>
      <c r="L297" s="142"/>
      <c r="M297" s="143"/>
    </row>
    <row r="298" spans="1:13" ht="14.5" hidden="1" customHeight="1" x14ac:dyDescent="0.35">
      <c r="A298" s="233"/>
      <c r="B298" s="234"/>
      <c r="C298" s="235"/>
      <c r="D298" s="236"/>
      <c r="E298" s="234"/>
      <c r="F298" s="236"/>
      <c r="G298" s="237"/>
      <c r="H298" s="142"/>
      <c r="I298" s="142"/>
      <c r="J298" s="142"/>
      <c r="K298" s="142"/>
      <c r="L298" s="142"/>
      <c r="M298" s="143"/>
    </row>
    <row r="299" spans="1:13" ht="14.5" hidden="1" customHeight="1" x14ac:dyDescent="0.35">
      <c r="A299" s="233"/>
      <c r="B299" s="234"/>
      <c r="C299" s="235"/>
      <c r="D299" s="236"/>
      <c r="E299" s="234"/>
      <c r="F299" s="236"/>
      <c r="G299" s="237"/>
      <c r="H299" s="142"/>
      <c r="I299" s="142"/>
      <c r="J299" s="142"/>
      <c r="K299" s="142"/>
      <c r="L299" s="142"/>
      <c r="M299" s="143"/>
    </row>
    <row r="300" spans="1:13" ht="14.5" hidden="1" customHeight="1" x14ac:dyDescent="0.35">
      <c r="A300" s="233"/>
      <c r="B300" s="234"/>
      <c r="C300" s="235"/>
      <c r="D300" s="236"/>
      <c r="E300" s="234"/>
      <c r="F300" s="236"/>
      <c r="G300" s="237"/>
      <c r="H300" s="142"/>
      <c r="I300" s="142"/>
      <c r="J300" s="142"/>
      <c r="K300" s="142"/>
      <c r="L300" s="142"/>
      <c r="M300" s="143"/>
    </row>
    <row r="301" spans="1:13" ht="14.5" hidden="1" customHeight="1" x14ac:dyDescent="0.35">
      <c r="A301" s="233"/>
      <c r="B301" s="234"/>
      <c r="C301" s="235"/>
      <c r="D301" s="236"/>
      <c r="E301" s="234"/>
      <c r="F301" s="236"/>
      <c r="G301" s="237"/>
      <c r="H301" s="142"/>
      <c r="I301" s="142"/>
      <c r="J301" s="142"/>
      <c r="K301" s="142"/>
      <c r="L301" s="142"/>
      <c r="M301" s="143"/>
    </row>
    <row r="302" spans="1:13" ht="14.5" hidden="1" customHeight="1" x14ac:dyDescent="0.35">
      <c r="A302" s="233"/>
      <c r="B302" s="234"/>
      <c r="C302" s="235"/>
      <c r="D302" s="236"/>
      <c r="E302" s="234"/>
      <c r="F302" s="236"/>
      <c r="G302" s="237"/>
      <c r="H302" s="142"/>
      <c r="I302" s="142"/>
      <c r="J302" s="142"/>
      <c r="K302" s="142"/>
      <c r="L302" s="142"/>
      <c r="M302" s="143"/>
    </row>
    <row r="303" spans="1:13" ht="14.5" hidden="1" customHeight="1" x14ac:dyDescent="0.35">
      <c r="A303" s="233"/>
      <c r="B303" s="234"/>
      <c r="C303" s="235"/>
      <c r="D303" s="236"/>
      <c r="E303" s="234"/>
      <c r="F303" s="236"/>
      <c r="G303" s="237"/>
      <c r="H303" s="142"/>
      <c r="I303" s="142"/>
      <c r="J303" s="142"/>
      <c r="K303" s="142"/>
      <c r="L303" s="142"/>
      <c r="M303" s="143"/>
    </row>
    <row r="304" spans="1:13" ht="14.5" hidden="1" customHeight="1" x14ac:dyDescent="0.35">
      <c r="A304" s="233"/>
      <c r="B304" s="234"/>
      <c r="C304" s="235"/>
      <c r="D304" s="236"/>
      <c r="E304" s="234"/>
      <c r="F304" s="236"/>
      <c r="G304" s="237"/>
      <c r="H304" s="142"/>
      <c r="I304" s="142"/>
      <c r="J304" s="142"/>
      <c r="K304" s="142"/>
      <c r="L304" s="142"/>
      <c r="M304" s="143"/>
    </row>
    <row r="305" spans="1:13" ht="10.5" hidden="1" customHeight="1" x14ac:dyDescent="0.35">
      <c r="A305" s="233"/>
      <c r="B305" s="234"/>
      <c r="C305" s="235"/>
      <c r="D305" s="236"/>
      <c r="E305" s="234"/>
      <c r="F305" s="236"/>
      <c r="G305" s="237"/>
      <c r="H305" s="142"/>
      <c r="I305" s="142"/>
      <c r="J305" s="142"/>
      <c r="K305" s="142"/>
      <c r="L305" s="142"/>
      <c r="M305" s="143"/>
    </row>
    <row r="306" spans="1:13" ht="14.5" hidden="1" customHeight="1" x14ac:dyDescent="0.35">
      <c r="A306" s="233"/>
      <c r="B306" s="234"/>
      <c r="C306" s="235"/>
      <c r="D306" s="236"/>
      <c r="E306" s="234"/>
      <c r="F306" s="236"/>
      <c r="G306" s="237"/>
      <c r="H306" s="142"/>
      <c r="I306" s="142"/>
      <c r="J306" s="142"/>
      <c r="K306" s="142"/>
      <c r="L306" s="142"/>
      <c r="M306" s="143"/>
    </row>
    <row r="307" spans="1:13" ht="14.5" hidden="1" customHeight="1" x14ac:dyDescent="0.35">
      <c r="A307" s="233"/>
      <c r="B307" s="234"/>
      <c r="C307" s="235"/>
      <c r="D307" s="236"/>
      <c r="E307" s="234"/>
      <c r="F307" s="236"/>
      <c r="G307" s="237"/>
      <c r="H307" s="142"/>
      <c r="I307" s="142"/>
      <c r="J307" s="142"/>
      <c r="K307" s="142"/>
      <c r="L307" s="142"/>
      <c r="M307" s="143"/>
    </row>
    <row r="308" spans="1:13" ht="14.5" hidden="1" customHeight="1" x14ac:dyDescent="0.35">
      <c r="A308" s="233"/>
      <c r="B308" s="234"/>
      <c r="C308" s="235"/>
      <c r="D308" s="236"/>
      <c r="E308" s="234"/>
      <c r="F308" s="236"/>
      <c r="G308" s="237"/>
      <c r="H308" s="142"/>
      <c r="I308" s="142"/>
      <c r="J308" s="142"/>
      <c r="K308" s="142"/>
      <c r="L308" s="142"/>
      <c r="M308" s="143"/>
    </row>
    <row r="309" spans="1:13" ht="14.5" hidden="1" customHeight="1" x14ac:dyDescent="0.35">
      <c r="A309" s="233"/>
      <c r="B309" s="234"/>
      <c r="C309" s="235"/>
      <c r="D309" s="236"/>
      <c r="E309" s="234"/>
      <c r="F309" s="236"/>
      <c r="G309" s="237"/>
      <c r="H309" s="142"/>
      <c r="I309" s="142"/>
      <c r="J309" s="142"/>
      <c r="K309" s="142"/>
      <c r="L309" s="142"/>
      <c r="M309" s="143"/>
    </row>
    <row r="310" spans="1:13" ht="14.5" hidden="1" customHeight="1" x14ac:dyDescent="0.35">
      <c r="A310" s="233"/>
      <c r="B310" s="234"/>
      <c r="C310" s="235"/>
      <c r="D310" s="236"/>
      <c r="E310" s="234"/>
      <c r="F310" s="236"/>
      <c r="G310" s="237"/>
      <c r="H310" s="142"/>
      <c r="I310" s="142"/>
      <c r="J310" s="142"/>
      <c r="K310" s="142"/>
      <c r="L310" s="142"/>
      <c r="M310" s="143"/>
    </row>
    <row r="311" spans="1:13" ht="14.5" hidden="1" customHeight="1" x14ac:dyDescent="0.35">
      <c r="A311" s="233"/>
      <c r="B311" s="234"/>
      <c r="C311" s="235"/>
      <c r="D311" s="236"/>
      <c r="E311" s="234"/>
      <c r="F311" s="236"/>
      <c r="G311" s="237"/>
      <c r="H311" s="142"/>
      <c r="I311" s="142"/>
      <c r="J311" s="142"/>
      <c r="K311" s="142"/>
      <c r="L311" s="142"/>
      <c r="M311" s="143"/>
    </row>
    <row r="312" spans="1:13" ht="14.5" hidden="1" customHeight="1" x14ac:dyDescent="0.35">
      <c r="A312" s="233"/>
      <c r="B312" s="234"/>
      <c r="C312" s="235"/>
      <c r="D312" s="236"/>
      <c r="E312" s="234"/>
      <c r="F312" s="236"/>
      <c r="G312" s="237"/>
      <c r="H312" s="142"/>
      <c r="I312" s="142"/>
      <c r="J312" s="142"/>
      <c r="K312" s="142"/>
      <c r="L312" s="142"/>
      <c r="M312" s="143"/>
    </row>
    <row r="313" spans="1:13" ht="0.65" hidden="1" customHeight="1" x14ac:dyDescent="0.35">
      <c r="A313" s="233"/>
      <c r="B313" s="234"/>
      <c r="C313" s="235"/>
      <c r="D313" s="236"/>
      <c r="E313" s="234"/>
      <c r="F313" s="236"/>
      <c r="G313" s="237"/>
      <c r="H313" s="142"/>
      <c r="I313" s="142"/>
      <c r="J313" s="142"/>
      <c r="K313" s="142"/>
      <c r="L313" s="142"/>
      <c r="M313" s="143"/>
    </row>
    <row r="314" spans="1:13" ht="14.5" hidden="1" customHeight="1" x14ac:dyDescent="0.35">
      <c r="A314" s="233"/>
      <c r="B314" s="234"/>
      <c r="C314" s="235"/>
      <c r="D314" s="236"/>
      <c r="E314" s="234"/>
      <c r="F314" s="236"/>
      <c r="G314" s="237"/>
      <c r="H314" s="142"/>
      <c r="I314" s="142"/>
      <c r="J314" s="142"/>
      <c r="K314" s="142"/>
      <c r="L314" s="142"/>
      <c r="M314" s="143"/>
    </row>
    <row r="315" spans="1:13" ht="14.5" hidden="1" customHeight="1" x14ac:dyDescent="0.35">
      <c r="A315" s="233"/>
      <c r="B315" s="234"/>
      <c r="C315" s="235"/>
      <c r="D315" s="236"/>
      <c r="E315" s="234"/>
      <c r="F315" s="236"/>
      <c r="G315" s="237"/>
      <c r="H315" s="142"/>
      <c r="I315" s="142"/>
      <c r="J315" s="142"/>
      <c r="K315" s="142"/>
      <c r="L315" s="142"/>
      <c r="M315" s="143"/>
    </row>
    <row r="316" spans="1:13" ht="14.5" hidden="1" customHeight="1" x14ac:dyDescent="0.35">
      <c r="A316" s="233"/>
      <c r="B316" s="234"/>
      <c r="C316" s="235"/>
      <c r="D316" s="236"/>
      <c r="E316" s="234"/>
      <c r="F316" s="236"/>
      <c r="G316" s="237"/>
      <c r="H316" s="142"/>
      <c r="I316" s="142"/>
      <c r="J316" s="142"/>
      <c r="K316" s="142"/>
      <c r="L316" s="142"/>
      <c r="M316" s="143"/>
    </row>
    <row r="317" spans="1:13" ht="14.5" hidden="1" customHeight="1" x14ac:dyDescent="0.35">
      <c r="A317" s="233"/>
      <c r="B317" s="234"/>
      <c r="C317" s="235"/>
      <c r="D317" s="236"/>
      <c r="E317" s="234"/>
      <c r="F317" s="236"/>
      <c r="G317" s="237"/>
      <c r="H317" s="142"/>
      <c r="I317" s="142"/>
      <c r="J317" s="142"/>
      <c r="K317" s="142"/>
      <c r="L317" s="142"/>
      <c r="M317" s="143"/>
    </row>
    <row r="318" spans="1:13" ht="14.5" hidden="1" customHeight="1" x14ac:dyDescent="0.35">
      <c r="A318" s="233"/>
      <c r="B318" s="234"/>
      <c r="C318" s="235"/>
      <c r="D318" s="236"/>
      <c r="E318" s="234"/>
      <c r="F318" s="236"/>
      <c r="G318" s="237"/>
      <c r="H318" s="142"/>
      <c r="I318" s="142"/>
      <c r="J318" s="142"/>
      <c r="K318" s="142"/>
      <c r="L318" s="142"/>
      <c r="M318" s="143"/>
    </row>
    <row r="319" spans="1:13" ht="14.5" hidden="1" customHeight="1" x14ac:dyDescent="0.35">
      <c r="A319" s="233"/>
      <c r="B319" s="234"/>
      <c r="C319" s="235"/>
      <c r="D319" s="236"/>
      <c r="E319" s="234"/>
      <c r="F319" s="236"/>
      <c r="G319" s="237"/>
      <c r="H319" s="142"/>
      <c r="I319" s="142"/>
      <c r="J319" s="142"/>
      <c r="K319" s="142"/>
      <c r="L319" s="142"/>
      <c r="M319" s="143"/>
    </row>
    <row r="320" spans="1:13" ht="14.5" hidden="1" customHeight="1" x14ac:dyDescent="0.35">
      <c r="A320" s="233"/>
      <c r="B320" s="234"/>
      <c r="C320" s="235"/>
      <c r="D320" s="236"/>
      <c r="E320" s="234"/>
      <c r="F320" s="236"/>
      <c r="G320" s="237"/>
      <c r="H320" s="142"/>
      <c r="I320" s="142"/>
      <c r="J320" s="142"/>
      <c r="K320" s="142"/>
      <c r="L320" s="142"/>
      <c r="M320" s="143"/>
    </row>
    <row r="321" spans="1:13" ht="7.5" hidden="1" customHeight="1" x14ac:dyDescent="0.35">
      <c r="A321" s="233"/>
      <c r="B321" s="234"/>
      <c r="C321" s="235"/>
      <c r="D321" s="236"/>
      <c r="E321" s="234"/>
      <c r="F321" s="236"/>
      <c r="G321" s="237"/>
      <c r="H321" s="142"/>
      <c r="I321" s="142"/>
      <c r="J321" s="142"/>
      <c r="K321" s="142"/>
      <c r="L321" s="142"/>
      <c r="M321" s="143"/>
    </row>
    <row r="322" spans="1:13" ht="14.5" hidden="1" customHeight="1" x14ac:dyDescent="0.35">
      <c r="A322" s="233"/>
      <c r="B322" s="234"/>
      <c r="C322" s="235"/>
      <c r="D322" s="236"/>
      <c r="E322" s="234"/>
      <c r="F322" s="236"/>
      <c r="G322" s="237"/>
      <c r="H322" s="142"/>
      <c r="I322" s="142"/>
      <c r="J322" s="142"/>
      <c r="K322" s="142"/>
      <c r="L322" s="142"/>
      <c r="M322" s="143"/>
    </row>
    <row r="323" spans="1:13" ht="14.5" hidden="1" customHeight="1" x14ac:dyDescent="0.35">
      <c r="A323" s="233"/>
      <c r="B323" s="234"/>
      <c r="C323" s="235"/>
      <c r="D323" s="236"/>
      <c r="E323" s="234"/>
      <c r="F323" s="236"/>
      <c r="G323" s="237"/>
      <c r="H323" s="142"/>
      <c r="I323" s="142"/>
      <c r="J323" s="142"/>
      <c r="K323" s="142"/>
      <c r="L323" s="142"/>
      <c r="M323" s="143"/>
    </row>
    <row r="324" spans="1:13" ht="14.5" hidden="1" customHeight="1" x14ac:dyDescent="0.35">
      <c r="A324" s="233"/>
      <c r="B324" s="234"/>
      <c r="C324" s="235"/>
      <c r="D324" s="236"/>
      <c r="E324" s="234"/>
      <c r="F324" s="236"/>
      <c r="G324" s="237"/>
      <c r="H324" s="142"/>
      <c r="I324" s="142"/>
      <c r="J324" s="142"/>
      <c r="K324" s="142"/>
      <c r="L324" s="142"/>
      <c r="M324" s="143"/>
    </row>
    <row r="325" spans="1:13" ht="14.5" hidden="1" customHeight="1" x14ac:dyDescent="0.35">
      <c r="A325" s="233"/>
      <c r="B325" s="234"/>
      <c r="C325" s="235"/>
      <c r="D325" s="236"/>
      <c r="E325" s="234"/>
      <c r="F325" s="236"/>
      <c r="G325" s="237"/>
      <c r="H325" s="142"/>
      <c r="I325" s="142"/>
      <c r="J325" s="142"/>
      <c r="K325" s="142"/>
      <c r="L325" s="142"/>
      <c r="M325" s="143"/>
    </row>
    <row r="326" spans="1:13" ht="14.5" hidden="1" customHeight="1" x14ac:dyDescent="0.35">
      <c r="A326" s="233"/>
      <c r="B326" s="234"/>
      <c r="C326" s="235"/>
      <c r="D326" s="236"/>
      <c r="E326" s="234"/>
      <c r="F326" s="236"/>
      <c r="G326" s="237"/>
      <c r="H326" s="142"/>
      <c r="I326" s="142"/>
      <c r="J326" s="142"/>
      <c r="K326" s="142"/>
      <c r="L326" s="142"/>
      <c r="M326" s="143"/>
    </row>
    <row r="327" spans="1:13" ht="14.5" hidden="1" customHeight="1" x14ac:dyDescent="0.35">
      <c r="A327" s="233"/>
      <c r="B327" s="234"/>
      <c r="C327" s="235"/>
      <c r="D327" s="236"/>
      <c r="E327" s="234"/>
      <c r="F327" s="236"/>
      <c r="G327" s="237"/>
      <c r="H327" s="142"/>
      <c r="I327" s="142"/>
      <c r="J327" s="142"/>
      <c r="K327" s="142"/>
      <c r="L327" s="142"/>
      <c r="M327" s="143"/>
    </row>
    <row r="328" spans="1:13" ht="14.5" hidden="1" customHeight="1" x14ac:dyDescent="0.35">
      <c r="A328" s="233"/>
      <c r="B328" s="234"/>
      <c r="C328" s="235"/>
      <c r="D328" s="236"/>
      <c r="E328" s="234"/>
      <c r="F328" s="236"/>
      <c r="G328" s="237"/>
      <c r="H328" s="142"/>
      <c r="I328" s="142"/>
      <c r="J328" s="142"/>
      <c r="K328" s="142"/>
      <c r="L328" s="142"/>
      <c r="M328" s="143"/>
    </row>
    <row r="329" spans="1:13" ht="14.5" hidden="1" customHeight="1" x14ac:dyDescent="0.35">
      <c r="A329" s="233"/>
      <c r="B329" s="234"/>
      <c r="C329" s="235"/>
      <c r="D329" s="236"/>
      <c r="E329" s="234"/>
      <c r="F329" s="236"/>
      <c r="G329" s="237"/>
      <c r="H329" s="142"/>
      <c r="I329" s="142"/>
      <c r="J329" s="142"/>
      <c r="K329" s="142"/>
      <c r="L329" s="142"/>
      <c r="M329" s="143"/>
    </row>
    <row r="330" spans="1:13" ht="14.5" hidden="1" customHeight="1" x14ac:dyDescent="0.35">
      <c r="A330" s="233"/>
      <c r="B330" s="234"/>
      <c r="C330" s="235"/>
      <c r="D330" s="236"/>
      <c r="E330" s="234"/>
      <c r="F330" s="236"/>
      <c r="G330" s="237"/>
      <c r="H330" s="142"/>
      <c r="I330" s="142"/>
      <c r="J330" s="142"/>
      <c r="K330" s="142"/>
      <c r="L330" s="142"/>
      <c r="M330" s="143"/>
    </row>
    <row r="331" spans="1:13" ht="14.5" hidden="1" customHeight="1" x14ac:dyDescent="0.35">
      <c r="A331" s="233"/>
      <c r="B331" s="234"/>
      <c r="C331" s="235"/>
      <c r="D331" s="236"/>
      <c r="E331" s="234"/>
      <c r="F331" s="236"/>
      <c r="G331" s="237"/>
      <c r="H331" s="142"/>
      <c r="I331" s="142"/>
      <c r="J331" s="142"/>
      <c r="K331" s="142"/>
      <c r="L331" s="142"/>
      <c r="M331" s="143"/>
    </row>
    <row r="332" spans="1:13" ht="14.5" hidden="1" customHeight="1" x14ac:dyDescent="0.35">
      <c r="A332" s="233"/>
      <c r="B332" s="234"/>
      <c r="C332" s="235"/>
      <c r="D332" s="236"/>
      <c r="E332" s="234"/>
      <c r="F332" s="236"/>
      <c r="G332" s="237"/>
      <c r="H332" s="142"/>
      <c r="I332" s="142"/>
      <c r="J332" s="142"/>
      <c r="K332" s="142"/>
      <c r="L332" s="142"/>
      <c r="M332" s="143"/>
    </row>
    <row r="333" spans="1:13" ht="6" hidden="1" customHeight="1" x14ac:dyDescent="0.35">
      <c r="A333" s="233"/>
      <c r="B333" s="234"/>
      <c r="C333" s="235"/>
      <c r="D333" s="236"/>
      <c r="E333" s="234"/>
      <c r="F333" s="236"/>
      <c r="G333" s="237"/>
      <c r="H333" s="142"/>
      <c r="I333" s="142"/>
      <c r="J333" s="142"/>
      <c r="K333" s="142"/>
      <c r="L333" s="142"/>
      <c r="M333" s="143"/>
    </row>
    <row r="334" spans="1:13" ht="14.5" hidden="1" customHeight="1" x14ac:dyDescent="0.35">
      <c r="A334" s="233"/>
      <c r="B334" s="234"/>
      <c r="C334" s="235"/>
      <c r="D334" s="236"/>
      <c r="E334" s="234"/>
      <c r="F334" s="236"/>
      <c r="G334" s="237"/>
      <c r="H334" s="142"/>
      <c r="I334" s="142"/>
      <c r="J334" s="142"/>
      <c r="K334" s="142"/>
      <c r="L334" s="142"/>
      <c r="M334" s="143"/>
    </row>
    <row r="335" spans="1:13" ht="14.5" hidden="1" customHeight="1" x14ac:dyDescent="0.35">
      <c r="A335" s="233"/>
      <c r="B335" s="234"/>
      <c r="C335" s="235"/>
      <c r="D335" s="236"/>
      <c r="E335" s="234"/>
      <c r="F335" s="236"/>
      <c r="G335" s="237"/>
      <c r="H335" s="142"/>
      <c r="I335" s="142"/>
      <c r="J335" s="142"/>
      <c r="K335" s="142"/>
      <c r="L335" s="142"/>
      <c r="M335" s="143"/>
    </row>
    <row r="336" spans="1:13" ht="14.5" hidden="1" customHeight="1" x14ac:dyDescent="0.35">
      <c r="A336" s="233"/>
      <c r="B336" s="234"/>
      <c r="C336" s="235"/>
      <c r="D336" s="236"/>
      <c r="E336" s="234"/>
      <c r="F336" s="236"/>
      <c r="G336" s="237"/>
      <c r="H336" s="142"/>
      <c r="I336" s="142"/>
      <c r="J336" s="142"/>
      <c r="K336" s="142"/>
      <c r="L336" s="142"/>
      <c r="M336" s="143"/>
    </row>
    <row r="337" spans="1:13" ht="14.5" hidden="1" customHeight="1" x14ac:dyDescent="0.35">
      <c r="A337" s="233"/>
      <c r="B337" s="234"/>
      <c r="C337" s="235"/>
      <c r="D337" s="236"/>
      <c r="E337" s="234"/>
      <c r="F337" s="236"/>
      <c r="G337" s="237"/>
      <c r="H337" s="142"/>
      <c r="I337" s="142"/>
      <c r="J337" s="142"/>
      <c r="K337" s="142"/>
      <c r="L337" s="142"/>
      <c r="M337" s="143"/>
    </row>
    <row r="338" spans="1:13" ht="14.5" hidden="1" customHeight="1" x14ac:dyDescent="0.35">
      <c r="A338" s="233"/>
      <c r="B338" s="234"/>
      <c r="C338" s="235"/>
      <c r="D338" s="236"/>
      <c r="E338" s="234"/>
      <c r="F338" s="236"/>
      <c r="G338" s="237"/>
      <c r="H338" s="142"/>
      <c r="I338" s="142"/>
      <c r="J338" s="142"/>
      <c r="K338" s="142"/>
      <c r="L338" s="142"/>
      <c r="M338" s="143"/>
    </row>
    <row r="339" spans="1:13" ht="14.5" hidden="1" customHeight="1" x14ac:dyDescent="0.35">
      <c r="A339" s="233"/>
      <c r="B339" s="234"/>
      <c r="C339" s="235"/>
      <c r="D339" s="236"/>
      <c r="E339" s="234"/>
      <c r="F339" s="236"/>
      <c r="G339" s="237"/>
      <c r="H339" s="142"/>
      <c r="I339" s="142"/>
      <c r="J339" s="142"/>
      <c r="K339" s="142"/>
      <c r="L339" s="142"/>
      <c r="M339" s="143"/>
    </row>
    <row r="340" spans="1:13" ht="14.5" hidden="1" customHeight="1" x14ac:dyDescent="0.35">
      <c r="A340" s="233"/>
      <c r="B340" s="234"/>
      <c r="C340" s="235"/>
      <c r="D340" s="236"/>
      <c r="E340" s="234"/>
      <c r="F340" s="236"/>
      <c r="G340" s="237"/>
      <c r="H340" s="142"/>
      <c r="I340" s="142"/>
      <c r="J340" s="142"/>
      <c r="K340" s="142"/>
      <c r="L340" s="142"/>
      <c r="M340" s="143"/>
    </row>
    <row r="341" spans="1:13" ht="14.5" hidden="1" customHeight="1" x14ac:dyDescent="0.35">
      <c r="A341" s="233"/>
      <c r="B341" s="234"/>
      <c r="C341" s="235"/>
      <c r="D341" s="236"/>
      <c r="E341" s="234"/>
      <c r="F341" s="236"/>
      <c r="G341" s="237"/>
      <c r="H341" s="142"/>
      <c r="I341" s="142"/>
      <c r="J341" s="142"/>
      <c r="K341" s="142"/>
      <c r="L341" s="142"/>
      <c r="M341" s="143"/>
    </row>
    <row r="342" spans="1:13" ht="14.5" hidden="1" customHeight="1" x14ac:dyDescent="0.35">
      <c r="A342" s="233"/>
      <c r="B342" s="234"/>
      <c r="C342" s="235"/>
      <c r="D342" s="236"/>
      <c r="E342" s="234"/>
      <c r="F342" s="236"/>
      <c r="G342" s="237"/>
      <c r="H342" s="142"/>
      <c r="I342" s="142"/>
      <c r="J342" s="142"/>
      <c r="K342" s="142"/>
      <c r="L342" s="142"/>
      <c r="M342" s="143"/>
    </row>
    <row r="343" spans="1:13" ht="14.5" hidden="1" customHeight="1" x14ac:dyDescent="0.35">
      <c r="A343" s="233"/>
      <c r="B343" s="234"/>
      <c r="C343" s="235"/>
      <c r="D343" s="236"/>
      <c r="E343" s="234"/>
      <c r="F343" s="236"/>
      <c r="G343" s="237"/>
      <c r="H343" s="142"/>
      <c r="I343" s="142"/>
      <c r="J343" s="142"/>
      <c r="K343" s="142"/>
      <c r="L343" s="142"/>
      <c r="M343" s="143"/>
    </row>
    <row r="344" spans="1:13" ht="14.5" hidden="1" customHeight="1" x14ac:dyDescent="0.35">
      <c r="A344" s="233"/>
      <c r="B344" s="234"/>
      <c r="C344" s="235"/>
      <c r="D344" s="236"/>
      <c r="E344" s="234"/>
      <c r="F344" s="236"/>
      <c r="G344" s="237"/>
      <c r="H344" s="142"/>
      <c r="I344" s="142"/>
      <c r="J344" s="142"/>
      <c r="K344" s="142"/>
      <c r="L344" s="142"/>
      <c r="M344" s="143"/>
    </row>
    <row r="345" spans="1:13" ht="14.5" hidden="1" customHeight="1" x14ac:dyDescent="0.35">
      <c r="A345" s="233"/>
      <c r="B345" s="234"/>
      <c r="C345" s="235"/>
      <c r="D345" s="236"/>
      <c r="E345" s="234"/>
      <c r="F345" s="236"/>
      <c r="G345" s="237"/>
      <c r="H345" s="142"/>
      <c r="I345" s="142"/>
      <c r="J345" s="142"/>
      <c r="K345" s="142"/>
      <c r="L345" s="142"/>
      <c r="M345" s="143"/>
    </row>
    <row r="346" spans="1:13" ht="14.5" hidden="1" customHeight="1" x14ac:dyDescent="0.35">
      <c r="A346" s="233"/>
      <c r="B346" s="234"/>
      <c r="C346" s="235"/>
      <c r="D346" s="236"/>
      <c r="E346" s="234"/>
      <c r="F346" s="236"/>
      <c r="G346" s="237"/>
      <c r="H346" s="142"/>
      <c r="I346" s="142"/>
      <c r="J346" s="142"/>
      <c r="K346" s="142"/>
      <c r="L346" s="142"/>
      <c r="M346" s="143"/>
    </row>
    <row r="347" spans="1:13" ht="14.5" hidden="1" customHeight="1" x14ac:dyDescent="0.35">
      <c r="A347" s="233"/>
      <c r="B347" s="234"/>
      <c r="C347" s="235"/>
      <c r="D347" s="236"/>
      <c r="E347" s="234"/>
      <c r="F347" s="236"/>
      <c r="G347" s="237"/>
      <c r="H347" s="142"/>
      <c r="I347" s="142"/>
      <c r="J347" s="142"/>
      <c r="K347" s="142"/>
      <c r="L347" s="142"/>
      <c r="M347" s="143"/>
    </row>
    <row r="348" spans="1:13" ht="14.5" hidden="1" customHeight="1" x14ac:dyDescent="0.35">
      <c r="A348" s="233"/>
      <c r="B348" s="234"/>
      <c r="C348" s="235"/>
      <c r="D348" s="236"/>
      <c r="E348" s="234"/>
      <c r="F348" s="236"/>
      <c r="G348" s="237"/>
      <c r="H348" s="142"/>
      <c r="I348" s="142"/>
      <c r="J348" s="142"/>
      <c r="K348" s="142"/>
      <c r="L348" s="142"/>
      <c r="M348" s="143"/>
    </row>
    <row r="349" spans="1:13" ht="14.5" hidden="1" customHeight="1" x14ac:dyDescent="0.35">
      <c r="A349" s="233"/>
      <c r="B349" s="234"/>
      <c r="C349" s="235"/>
      <c r="D349" s="236"/>
      <c r="E349" s="234"/>
      <c r="F349" s="236"/>
      <c r="G349" s="237"/>
      <c r="H349" s="142"/>
      <c r="I349" s="142"/>
      <c r="J349" s="142"/>
      <c r="K349" s="142"/>
      <c r="L349" s="142"/>
      <c r="M349" s="143"/>
    </row>
    <row r="350" spans="1:13" ht="14.5" hidden="1" customHeight="1" x14ac:dyDescent="0.35">
      <c r="A350" s="233"/>
      <c r="B350" s="234"/>
      <c r="C350" s="235"/>
      <c r="D350" s="236"/>
      <c r="E350" s="234"/>
      <c r="F350" s="236"/>
      <c r="G350" s="237"/>
      <c r="H350" s="142"/>
      <c r="I350" s="142"/>
      <c r="J350" s="142"/>
      <c r="K350" s="142"/>
      <c r="L350" s="142"/>
      <c r="M350" s="143"/>
    </row>
    <row r="351" spans="1:13" ht="14.5" hidden="1" customHeight="1" x14ac:dyDescent="0.35">
      <c r="A351" s="233"/>
      <c r="B351" s="234"/>
      <c r="C351" s="235"/>
      <c r="D351" s="236"/>
      <c r="E351" s="234"/>
      <c r="F351" s="236"/>
      <c r="G351" s="237"/>
      <c r="H351" s="142"/>
      <c r="I351" s="142"/>
      <c r="J351" s="142"/>
      <c r="K351" s="142"/>
      <c r="L351" s="142"/>
      <c r="M351" s="143"/>
    </row>
    <row r="352" spans="1:13" ht="14.5" hidden="1" customHeight="1" x14ac:dyDescent="0.35">
      <c r="A352" s="233"/>
      <c r="B352" s="234"/>
      <c r="C352" s="235"/>
      <c r="D352" s="236"/>
      <c r="E352" s="234"/>
      <c r="F352" s="236"/>
      <c r="G352" s="237"/>
      <c r="H352" s="142"/>
      <c r="I352" s="142"/>
      <c r="J352" s="142"/>
      <c r="K352" s="142"/>
      <c r="L352" s="142"/>
      <c r="M352" s="143"/>
    </row>
    <row r="353" spans="1:13" ht="7" hidden="1" customHeight="1" x14ac:dyDescent="0.35">
      <c r="A353" s="233"/>
      <c r="B353" s="234"/>
      <c r="C353" s="235"/>
      <c r="D353" s="236"/>
      <c r="E353" s="234"/>
      <c r="F353" s="236"/>
      <c r="G353" s="237"/>
      <c r="H353" s="142"/>
      <c r="I353" s="142"/>
      <c r="J353" s="142"/>
      <c r="K353" s="142"/>
      <c r="L353" s="142"/>
      <c r="M353" s="143"/>
    </row>
    <row r="354" spans="1:13" ht="14.5" hidden="1" customHeight="1" x14ac:dyDescent="0.35">
      <c r="A354" s="233"/>
      <c r="B354" s="234"/>
      <c r="C354" s="235"/>
      <c r="D354" s="236"/>
      <c r="E354" s="234"/>
      <c r="F354" s="236"/>
      <c r="G354" s="237"/>
      <c r="H354" s="142"/>
      <c r="I354" s="142"/>
      <c r="J354" s="142"/>
      <c r="K354" s="142"/>
      <c r="L354" s="142"/>
      <c r="M354" s="143"/>
    </row>
    <row r="355" spans="1:13" ht="14.5" hidden="1" customHeight="1" x14ac:dyDescent="0.35">
      <c r="A355" s="233"/>
      <c r="B355" s="234"/>
      <c r="C355" s="235"/>
      <c r="D355" s="236"/>
      <c r="E355" s="234"/>
      <c r="F355" s="236"/>
      <c r="G355" s="237"/>
      <c r="H355" s="142"/>
      <c r="I355" s="142"/>
      <c r="J355" s="142"/>
      <c r="K355" s="142"/>
      <c r="L355" s="142"/>
      <c r="M355" s="143"/>
    </row>
    <row r="356" spans="1:13" ht="14.5" hidden="1" customHeight="1" x14ac:dyDescent="0.35">
      <c r="A356" s="233"/>
      <c r="B356" s="234"/>
      <c r="C356" s="235"/>
      <c r="D356" s="236"/>
      <c r="E356" s="234"/>
      <c r="F356" s="236"/>
      <c r="G356" s="237"/>
      <c r="H356" s="142"/>
      <c r="I356" s="142"/>
      <c r="J356" s="142"/>
      <c r="K356" s="142"/>
      <c r="L356" s="142"/>
      <c r="M356" s="143"/>
    </row>
    <row r="357" spans="1:13" ht="14.5" hidden="1" customHeight="1" x14ac:dyDescent="0.35">
      <c r="A357" s="233"/>
      <c r="B357" s="234"/>
      <c r="C357" s="235"/>
      <c r="D357" s="236"/>
      <c r="E357" s="234"/>
      <c r="F357" s="236"/>
      <c r="G357" s="237"/>
      <c r="H357" s="142"/>
      <c r="I357" s="142"/>
      <c r="J357" s="142"/>
      <c r="K357" s="142"/>
      <c r="L357" s="142"/>
      <c r="M357" s="143"/>
    </row>
    <row r="358" spans="1:13" ht="14.5" hidden="1" customHeight="1" x14ac:dyDescent="0.35">
      <c r="A358" s="233"/>
      <c r="B358" s="234"/>
      <c r="C358" s="235"/>
      <c r="D358" s="236"/>
      <c r="E358" s="234"/>
      <c r="F358" s="236"/>
      <c r="G358" s="237"/>
      <c r="H358" s="142"/>
      <c r="I358" s="142"/>
      <c r="J358" s="142"/>
      <c r="K358" s="142"/>
      <c r="L358" s="142"/>
      <c r="M358" s="143"/>
    </row>
    <row r="359" spans="1:13" ht="14.5" hidden="1" customHeight="1" x14ac:dyDescent="0.35">
      <c r="A359" s="233"/>
      <c r="B359" s="234"/>
      <c r="C359" s="235"/>
      <c r="D359" s="236"/>
      <c r="E359" s="234"/>
      <c r="F359" s="236"/>
      <c r="G359" s="237"/>
      <c r="H359" s="142"/>
      <c r="I359" s="142"/>
      <c r="J359" s="142"/>
      <c r="K359" s="142"/>
      <c r="L359" s="142"/>
      <c r="M359" s="143"/>
    </row>
    <row r="360" spans="1:13" ht="14.5" hidden="1" customHeight="1" x14ac:dyDescent="0.35">
      <c r="A360" s="233"/>
      <c r="B360" s="234"/>
      <c r="C360" s="235"/>
      <c r="D360" s="236"/>
      <c r="E360" s="234"/>
      <c r="F360" s="236"/>
      <c r="G360" s="237"/>
      <c r="H360" s="142"/>
      <c r="I360" s="142"/>
      <c r="J360" s="142"/>
      <c r="K360" s="142"/>
      <c r="L360" s="142"/>
      <c r="M360" s="143"/>
    </row>
    <row r="361" spans="1:13" ht="14.5" hidden="1" customHeight="1" x14ac:dyDescent="0.35">
      <c r="A361" s="233"/>
      <c r="B361" s="234"/>
      <c r="C361" s="235"/>
      <c r="D361" s="236"/>
      <c r="E361" s="234"/>
      <c r="F361" s="236"/>
      <c r="G361" s="237"/>
      <c r="H361" s="142"/>
      <c r="I361" s="142"/>
      <c r="J361" s="142"/>
      <c r="K361" s="142"/>
      <c r="L361" s="142"/>
      <c r="M361" s="143"/>
    </row>
    <row r="362" spans="1:13" ht="14.5" hidden="1" customHeight="1" x14ac:dyDescent="0.35">
      <c r="A362" s="233"/>
      <c r="B362" s="234"/>
      <c r="C362" s="235"/>
      <c r="D362" s="236"/>
      <c r="E362" s="234"/>
      <c r="F362" s="236"/>
      <c r="G362" s="237"/>
      <c r="H362" s="142"/>
      <c r="I362" s="142"/>
      <c r="J362" s="142"/>
      <c r="K362" s="142"/>
      <c r="L362" s="142"/>
      <c r="M362" s="143"/>
    </row>
    <row r="363" spans="1:13" ht="14.5" hidden="1" customHeight="1" x14ac:dyDescent="0.35">
      <c r="A363" s="233"/>
      <c r="B363" s="234"/>
      <c r="C363" s="235"/>
      <c r="D363" s="236"/>
      <c r="E363" s="234"/>
      <c r="F363" s="236"/>
      <c r="G363" s="237"/>
      <c r="H363" s="142"/>
      <c r="I363" s="142"/>
      <c r="J363" s="142"/>
      <c r="K363" s="142"/>
      <c r="L363" s="142"/>
      <c r="M363" s="143"/>
    </row>
    <row r="364" spans="1:13" ht="9" hidden="1" customHeight="1" x14ac:dyDescent="0.35">
      <c r="A364" s="233"/>
      <c r="B364" s="234"/>
      <c r="C364" s="235"/>
      <c r="D364" s="236"/>
      <c r="E364" s="234"/>
      <c r="F364" s="236"/>
      <c r="G364" s="237"/>
      <c r="H364" s="142"/>
      <c r="I364" s="142"/>
      <c r="J364" s="142"/>
      <c r="K364" s="142"/>
      <c r="L364" s="142"/>
      <c r="M364" s="143"/>
    </row>
    <row r="365" spans="1:13" ht="14.5" hidden="1" customHeight="1" x14ac:dyDescent="0.35">
      <c r="A365" s="233"/>
      <c r="B365" s="234"/>
      <c r="C365" s="235"/>
      <c r="D365" s="236"/>
      <c r="E365" s="234"/>
      <c r="F365" s="236"/>
      <c r="G365" s="237"/>
      <c r="H365" s="142"/>
      <c r="I365" s="142"/>
      <c r="J365" s="142"/>
      <c r="K365" s="142"/>
      <c r="L365" s="142"/>
      <c r="M365" s="143"/>
    </row>
    <row r="366" spans="1:13" ht="14.5" hidden="1" customHeight="1" x14ac:dyDescent="0.35">
      <c r="A366" s="233"/>
      <c r="B366" s="234"/>
      <c r="C366" s="235"/>
      <c r="D366" s="236"/>
      <c r="E366" s="234"/>
      <c r="F366" s="236"/>
      <c r="G366" s="237"/>
      <c r="H366" s="142"/>
      <c r="I366" s="142"/>
      <c r="J366" s="142"/>
      <c r="K366" s="142"/>
      <c r="L366" s="142"/>
      <c r="M366" s="143"/>
    </row>
    <row r="367" spans="1:13" ht="14.5" hidden="1" customHeight="1" x14ac:dyDescent="0.35">
      <c r="A367" s="233"/>
      <c r="B367" s="234"/>
      <c r="C367" s="235"/>
      <c r="D367" s="236"/>
      <c r="E367" s="234"/>
      <c r="F367" s="236"/>
      <c r="G367" s="237"/>
      <c r="H367" s="142"/>
      <c r="I367" s="142"/>
      <c r="J367" s="142"/>
      <c r="K367" s="142"/>
      <c r="L367" s="142"/>
      <c r="M367" s="143"/>
    </row>
    <row r="368" spans="1:13" ht="14.5" hidden="1" customHeight="1" x14ac:dyDescent="0.35">
      <c r="A368" s="233"/>
      <c r="B368" s="234"/>
      <c r="C368" s="235"/>
      <c r="D368" s="236"/>
      <c r="E368" s="234"/>
      <c r="F368" s="236"/>
      <c r="G368" s="237"/>
      <c r="H368" s="142"/>
      <c r="I368" s="142"/>
      <c r="J368" s="142"/>
      <c r="K368" s="142"/>
      <c r="L368" s="142"/>
      <c r="M368" s="143"/>
    </row>
    <row r="369" spans="1:13" ht="14.5" hidden="1" customHeight="1" x14ac:dyDescent="0.35">
      <c r="A369" s="233"/>
      <c r="B369" s="234"/>
      <c r="C369" s="235"/>
      <c r="D369" s="236"/>
      <c r="E369" s="234"/>
      <c r="F369" s="236"/>
      <c r="G369" s="237"/>
      <c r="H369" s="142"/>
      <c r="I369" s="142"/>
      <c r="J369" s="142"/>
      <c r="K369" s="142"/>
      <c r="L369" s="142"/>
      <c r="M369" s="143"/>
    </row>
    <row r="370" spans="1:13" ht="14.5" hidden="1" customHeight="1" x14ac:dyDescent="0.35">
      <c r="A370" s="233"/>
      <c r="B370" s="234"/>
      <c r="C370" s="235"/>
      <c r="D370" s="236"/>
      <c r="E370" s="234"/>
      <c r="F370" s="236"/>
      <c r="G370" s="237"/>
      <c r="H370" s="142"/>
      <c r="I370" s="142"/>
      <c r="J370" s="142"/>
      <c r="K370" s="142"/>
      <c r="L370" s="142"/>
      <c r="M370" s="143"/>
    </row>
    <row r="371" spans="1:13" ht="14.5" hidden="1" customHeight="1" x14ac:dyDescent="0.35">
      <c r="A371" s="233"/>
      <c r="B371" s="234"/>
      <c r="C371" s="235"/>
      <c r="D371" s="236"/>
      <c r="E371" s="234"/>
      <c r="F371" s="236"/>
      <c r="G371" s="237"/>
      <c r="H371" s="142"/>
      <c r="I371" s="142"/>
      <c r="J371" s="142"/>
      <c r="K371" s="142"/>
      <c r="L371" s="142"/>
      <c r="M371" s="143"/>
    </row>
    <row r="372" spans="1:13" ht="14.5" hidden="1" customHeight="1" x14ac:dyDescent="0.35">
      <c r="A372" s="233"/>
      <c r="B372" s="234"/>
      <c r="C372" s="235"/>
      <c r="D372" s="236"/>
      <c r="E372" s="234"/>
      <c r="F372" s="236"/>
      <c r="G372" s="237"/>
      <c r="H372" s="142"/>
      <c r="I372" s="142"/>
      <c r="J372" s="142"/>
      <c r="K372" s="142"/>
      <c r="L372" s="142"/>
      <c r="M372" s="143"/>
    </row>
    <row r="373" spans="1:13" ht="14.5" hidden="1" customHeight="1" x14ac:dyDescent="0.35">
      <c r="A373" s="233"/>
      <c r="B373" s="234"/>
      <c r="C373" s="235"/>
      <c r="D373" s="236"/>
      <c r="E373" s="234"/>
      <c r="F373" s="236"/>
      <c r="G373" s="237"/>
      <c r="H373" s="142"/>
      <c r="I373" s="142"/>
      <c r="J373" s="142"/>
      <c r="K373" s="142"/>
      <c r="L373" s="142"/>
      <c r="M373" s="143"/>
    </row>
    <row r="374" spans="1:13" ht="14.5" hidden="1" customHeight="1" x14ac:dyDescent="0.35">
      <c r="A374" s="233"/>
      <c r="B374" s="234"/>
      <c r="C374" s="235"/>
      <c r="D374" s="236"/>
      <c r="E374" s="234"/>
      <c r="F374" s="236"/>
      <c r="G374" s="237"/>
      <c r="H374" s="142"/>
      <c r="I374" s="142"/>
      <c r="J374" s="142"/>
      <c r="K374" s="142"/>
      <c r="L374" s="142"/>
      <c r="M374" s="143"/>
    </row>
    <row r="375" spans="1:13" ht="14.5" hidden="1" customHeight="1" x14ac:dyDescent="0.35">
      <c r="A375" s="233"/>
      <c r="B375" s="234"/>
      <c r="C375" s="235"/>
      <c r="D375" s="236"/>
      <c r="E375" s="234"/>
      <c r="F375" s="236"/>
      <c r="G375" s="237"/>
      <c r="H375" s="142"/>
      <c r="I375" s="142"/>
      <c r="J375" s="142"/>
      <c r="K375" s="142"/>
      <c r="L375" s="142"/>
      <c r="M375" s="143"/>
    </row>
    <row r="376" spans="1:13" ht="14.5" hidden="1" customHeight="1" x14ac:dyDescent="0.35">
      <c r="A376" s="233"/>
      <c r="B376" s="234"/>
      <c r="C376" s="235"/>
      <c r="D376" s="236"/>
      <c r="E376" s="234"/>
      <c r="F376" s="236"/>
      <c r="G376" s="237"/>
      <c r="H376" s="142"/>
      <c r="I376" s="142"/>
      <c r="J376" s="142"/>
      <c r="K376" s="142"/>
      <c r="L376" s="142"/>
      <c r="M376" s="143"/>
    </row>
    <row r="377" spans="1:13" ht="14.5" hidden="1" customHeight="1" x14ac:dyDescent="0.35">
      <c r="A377" s="233"/>
      <c r="B377" s="234"/>
      <c r="C377" s="235"/>
      <c r="D377" s="236"/>
      <c r="E377" s="234"/>
      <c r="F377" s="236"/>
      <c r="G377" s="237"/>
      <c r="H377" s="142"/>
      <c r="I377" s="142"/>
      <c r="J377" s="142"/>
      <c r="K377" s="142"/>
      <c r="L377" s="142"/>
      <c r="M377" s="143"/>
    </row>
    <row r="378" spans="1:13" ht="14.5" hidden="1" customHeight="1" x14ac:dyDescent="0.35">
      <c r="A378" s="233"/>
      <c r="B378" s="234"/>
      <c r="C378" s="235"/>
      <c r="D378" s="236"/>
      <c r="E378" s="234"/>
      <c r="F378" s="236"/>
      <c r="G378" s="237"/>
      <c r="H378" s="142"/>
      <c r="I378" s="142"/>
      <c r="J378" s="142"/>
      <c r="K378" s="142"/>
      <c r="L378" s="142"/>
      <c r="M378" s="143"/>
    </row>
    <row r="379" spans="1:13" ht="14.5" hidden="1" customHeight="1" x14ac:dyDescent="0.35">
      <c r="A379" s="233"/>
      <c r="B379" s="234"/>
      <c r="C379" s="235"/>
      <c r="D379" s="236"/>
      <c r="E379" s="234"/>
      <c r="F379" s="236"/>
      <c r="G379" s="237"/>
      <c r="H379" s="142"/>
      <c r="I379" s="142"/>
      <c r="J379" s="142"/>
      <c r="K379" s="142"/>
      <c r="L379" s="142"/>
      <c r="M379" s="143"/>
    </row>
    <row r="380" spans="1:13" ht="14.5" hidden="1" customHeight="1" x14ac:dyDescent="0.35">
      <c r="A380" s="233"/>
      <c r="B380" s="234"/>
      <c r="C380" s="235"/>
      <c r="D380" s="236"/>
      <c r="E380" s="234"/>
      <c r="F380" s="236"/>
      <c r="G380" s="237"/>
      <c r="H380" s="142"/>
      <c r="I380" s="142"/>
      <c r="J380" s="142"/>
      <c r="K380" s="142"/>
      <c r="L380" s="142"/>
      <c r="M380" s="143"/>
    </row>
    <row r="381" spans="1:13" ht="14.5" hidden="1" customHeight="1" x14ac:dyDescent="0.35">
      <c r="A381" s="233"/>
      <c r="B381" s="234"/>
      <c r="C381" s="235"/>
      <c r="D381" s="236"/>
      <c r="E381" s="234"/>
      <c r="F381" s="236"/>
      <c r="G381" s="237"/>
      <c r="H381" s="142"/>
      <c r="I381" s="142"/>
      <c r="J381" s="142"/>
      <c r="K381" s="142"/>
      <c r="L381" s="142"/>
      <c r="M381" s="143"/>
    </row>
    <row r="382" spans="1:13" ht="14.5" hidden="1" customHeight="1" x14ac:dyDescent="0.35">
      <c r="A382" s="233"/>
      <c r="B382" s="234"/>
      <c r="C382" s="235"/>
      <c r="D382" s="236"/>
      <c r="E382" s="234"/>
      <c r="F382" s="236"/>
      <c r="G382" s="237"/>
      <c r="H382" s="142"/>
      <c r="I382" s="142"/>
      <c r="J382" s="142"/>
      <c r="K382" s="142"/>
      <c r="L382" s="142"/>
      <c r="M382" s="143"/>
    </row>
    <row r="383" spans="1:13" ht="14.5" hidden="1" customHeight="1" x14ac:dyDescent="0.35">
      <c r="A383" s="233"/>
      <c r="B383" s="234"/>
      <c r="C383" s="235"/>
      <c r="D383" s="236"/>
      <c r="E383" s="234"/>
      <c r="F383" s="236"/>
      <c r="G383" s="237"/>
      <c r="H383" s="142"/>
      <c r="I383" s="142"/>
      <c r="J383" s="142"/>
      <c r="K383" s="142"/>
      <c r="L383" s="142"/>
      <c r="M383" s="143"/>
    </row>
    <row r="384" spans="1:13" ht="14.5" hidden="1" customHeight="1" x14ac:dyDescent="0.35">
      <c r="A384" s="233"/>
      <c r="B384" s="234"/>
      <c r="C384" s="235"/>
      <c r="D384" s="236"/>
      <c r="E384" s="234"/>
      <c r="F384" s="236"/>
      <c r="G384" s="237"/>
      <c r="H384" s="142"/>
      <c r="I384" s="142"/>
      <c r="J384" s="142"/>
      <c r="K384" s="142"/>
      <c r="L384" s="142"/>
      <c r="M384" s="143"/>
    </row>
    <row r="385" spans="1:13" ht="14.5" hidden="1" customHeight="1" x14ac:dyDescent="0.35">
      <c r="A385" s="233"/>
      <c r="B385" s="234"/>
      <c r="C385" s="235"/>
      <c r="D385" s="236"/>
      <c r="E385" s="234"/>
      <c r="F385" s="236"/>
      <c r="G385" s="237"/>
      <c r="H385" s="142"/>
      <c r="I385" s="142"/>
      <c r="J385" s="142"/>
      <c r="K385" s="142"/>
      <c r="L385" s="142"/>
      <c r="M385" s="143"/>
    </row>
    <row r="386" spans="1:13" ht="14.5" hidden="1" customHeight="1" x14ac:dyDescent="0.35">
      <c r="A386" s="233"/>
      <c r="B386" s="234"/>
      <c r="C386" s="235"/>
      <c r="D386" s="236"/>
      <c r="E386" s="234"/>
      <c r="F386" s="236"/>
      <c r="G386" s="237"/>
      <c r="H386" s="142"/>
      <c r="I386" s="142"/>
      <c r="J386" s="142"/>
      <c r="K386" s="142"/>
      <c r="L386" s="142"/>
      <c r="M386" s="143"/>
    </row>
    <row r="387" spans="1:13" ht="14.5" hidden="1" customHeight="1" x14ac:dyDescent="0.35">
      <c r="A387" s="233"/>
      <c r="B387" s="234"/>
      <c r="C387" s="235"/>
      <c r="D387" s="236"/>
      <c r="E387" s="234"/>
      <c r="F387" s="236"/>
      <c r="G387" s="237"/>
      <c r="H387" s="142"/>
      <c r="I387" s="142"/>
      <c r="J387" s="142"/>
      <c r="K387" s="142"/>
      <c r="L387" s="142"/>
      <c r="M387" s="143"/>
    </row>
    <row r="388" spans="1:13" ht="14.5" hidden="1" customHeight="1" x14ac:dyDescent="0.35">
      <c r="A388" s="233"/>
      <c r="B388" s="234"/>
      <c r="C388" s="235"/>
      <c r="D388" s="236"/>
      <c r="E388" s="234"/>
      <c r="F388" s="236"/>
      <c r="G388" s="237"/>
      <c r="H388" s="142"/>
      <c r="I388" s="142"/>
      <c r="J388" s="142"/>
      <c r="K388" s="142"/>
      <c r="L388" s="142"/>
      <c r="M388" s="143"/>
    </row>
    <row r="389" spans="1:13" ht="14.5" hidden="1" customHeight="1" x14ac:dyDescent="0.35">
      <c r="A389" s="233"/>
      <c r="B389" s="234"/>
      <c r="C389" s="235"/>
      <c r="D389" s="236"/>
      <c r="E389" s="234"/>
      <c r="F389" s="236"/>
      <c r="G389" s="237"/>
      <c r="H389" s="142"/>
      <c r="I389" s="142"/>
      <c r="J389" s="142"/>
      <c r="K389" s="142"/>
      <c r="L389" s="142"/>
      <c r="M389" s="143"/>
    </row>
    <row r="390" spans="1:13" ht="14.5" hidden="1" customHeight="1" x14ac:dyDescent="0.35">
      <c r="A390" s="233"/>
      <c r="B390" s="234"/>
      <c r="C390" s="235"/>
      <c r="D390" s="236"/>
      <c r="E390" s="234"/>
      <c r="F390" s="236"/>
      <c r="G390" s="237"/>
      <c r="H390" s="142"/>
      <c r="I390" s="142"/>
      <c r="J390" s="142"/>
      <c r="K390" s="142"/>
      <c r="L390" s="142"/>
      <c r="M390" s="143"/>
    </row>
    <row r="391" spans="1:13" ht="14.5" hidden="1" customHeight="1" x14ac:dyDescent="0.35">
      <c r="A391" s="233"/>
      <c r="B391" s="234"/>
      <c r="C391" s="235"/>
      <c r="D391" s="236"/>
      <c r="E391" s="234"/>
      <c r="F391" s="236"/>
      <c r="G391" s="237"/>
      <c r="H391" s="142"/>
      <c r="I391" s="142"/>
      <c r="J391" s="142"/>
      <c r="K391" s="142"/>
      <c r="L391" s="142"/>
      <c r="M391" s="143"/>
    </row>
    <row r="392" spans="1:13" ht="10" hidden="1" customHeight="1" x14ac:dyDescent="0.35">
      <c r="A392" s="233"/>
      <c r="B392" s="234"/>
      <c r="C392" s="235"/>
      <c r="D392" s="236"/>
      <c r="E392" s="234"/>
      <c r="F392" s="236"/>
      <c r="G392" s="237"/>
      <c r="H392" s="142"/>
      <c r="I392" s="142"/>
      <c r="J392" s="142"/>
      <c r="K392" s="142"/>
      <c r="L392" s="142"/>
      <c r="M392" s="143"/>
    </row>
    <row r="393" spans="1:13" ht="14.5" hidden="1" customHeight="1" x14ac:dyDescent="0.35">
      <c r="A393" s="233"/>
      <c r="B393" s="234"/>
      <c r="C393" s="235"/>
      <c r="D393" s="236"/>
      <c r="E393" s="234"/>
      <c r="F393" s="236"/>
      <c r="G393" s="237"/>
      <c r="H393" s="142"/>
      <c r="I393" s="142"/>
      <c r="J393" s="142"/>
      <c r="K393" s="142"/>
      <c r="L393" s="142"/>
      <c r="M393" s="143"/>
    </row>
    <row r="394" spans="1:13" ht="14.5" hidden="1" customHeight="1" x14ac:dyDescent="0.35">
      <c r="A394" s="233"/>
      <c r="B394" s="234"/>
      <c r="C394" s="235"/>
      <c r="D394" s="236"/>
      <c r="E394" s="234"/>
      <c r="F394" s="236"/>
      <c r="G394" s="237"/>
      <c r="H394" s="142"/>
      <c r="I394" s="142"/>
      <c r="J394" s="142"/>
      <c r="K394" s="142"/>
      <c r="L394" s="142"/>
      <c r="M394" s="143"/>
    </row>
    <row r="395" spans="1:13" ht="14.5" hidden="1" customHeight="1" x14ac:dyDescent="0.35">
      <c r="A395" s="233"/>
      <c r="B395" s="234"/>
      <c r="C395" s="235"/>
      <c r="D395" s="236"/>
      <c r="E395" s="234"/>
      <c r="F395" s="236"/>
      <c r="G395" s="237"/>
      <c r="H395" s="142"/>
      <c r="I395" s="142"/>
      <c r="J395" s="142"/>
      <c r="K395" s="142"/>
      <c r="L395" s="142"/>
      <c r="M395" s="143"/>
    </row>
    <row r="396" spans="1:13" ht="14.5" hidden="1" customHeight="1" x14ac:dyDescent="0.35">
      <c r="A396" s="233"/>
      <c r="B396" s="234"/>
      <c r="C396" s="235"/>
      <c r="D396" s="236"/>
      <c r="E396" s="234"/>
      <c r="F396" s="236"/>
      <c r="G396" s="237"/>
      <c r="H396" s="142"/>
      <c r="I396" s="142"/>
      <c r="J396" s="142"/>
      <c r="K396" s="142"/>
      <c r="L396" s="142"/>
      <c r="M396" s="143"/>
    </row>
    <row r="397" spans="1:13" ht="14.5" hidden="1" customHeight="1" x14ac:dyDescent="0.35">
      <c r="A397" s="233"/>
      <c r="B397" s="234"/>
      <c r="C397" s="235"/>
      <c r="D397" s="236"/>
      <c r="E397" s="234"/>
      <c r="F397" s="236"/>
      <c r="G397" s="237"/>
      <c r="H397" s="142"/>
      <c r="I397" s="142"/>
      <c r="J397" s="142"/>
      <c r="K397" s="142"/>
      <c r="L397" s="142"/>
      <c r="M397" s="143"/>
    </row>
    <row r="398" spans="1:13" ht="14.5" hidden="1" customHeight="1" x14ac:dyDescent="0.35">
      <c r="A398" s="233"/>
      <c r="B398" s="234"/>
      <c r="C398" s="235"/>
      <c r="D398" s="236"/>
      <c r="E398" s="234"/>
      <c r="F398" s="236"/>
      <c r="G398" s="237"/>
      <c r="H398" s="142"/>
      <c r="I398" s="142"/>
      <c r="J398" s="142"/>
      <c r="K398" s="142"/>
      <c r="L398" s="142"/>
      <c r="M398" s="143"/>
    </row>
    <row r="399" spans="1:13" ht="14.5" hidden="1" customHeight="1" x14ac:dyDescent="0.35">
      <c r="A399" s="233"/>
      <c r="B399" s="234"/>
      <c r="C399" s="235"/>
      <c r="D399" s="236"/>
      <c r="E399" s="234"/>
      <c r="F399" s="236"/>
      <c r="G399" s="237"/>
      <c r="H399" s="142"/>
      <c r="I399" s="142"/>
      <c r="J399" s="142"/>
      <c r="K399" s="142"/>
      <c r="L399" s="142"/>
      <c r="M399" s="143"/>
    </row>
    <row r="400" spans="1:13" ht="14.5" hidden="1" customHeight="1" x14ac:dyDescent="0.35">
      <c r="A400" s="233"/>
      <c r="B400" s="234"/>
      <c r="C400" s="235"/>
      <c r="D400" s="236"/>
      <c r="E400" s="234"/>
      <c r="F400" s="236"/>
      <c r="G400" s="237"/>
      <c r="H400" s="142"/>
      <c r="I400" s="142"/>
      <c r="J400" s="142"/>
      <c r="K400" s="142"/>
      <c r="L400" s="142"/>
      <c r="M400" s="143"/>
    </row>
    <row r="401" spans="1:13" ht="14.5" hidden="1" customHeight="1" x14ac:dyDescent="0.35">
      <c r="A401" s="233"/>
      <c r="B401" s="234"/>
      <c r="C401" s="235"/>
      <c r="D401" s="236"/>
      <c r="E401" s="234"/>
      <c r="F401" s="236"/>
      <c r="G401" s="237"/>
      <c r="H401" s="142"/>
      <c r="I401" s="142"/>
      <c r="J401" s="142"/>
      <c r="K401" s="142"/>
      <c r="L401" s="142"/>
      <c r="M401" s="143"/>
    </row>
    <row r="402" spans="1:13" ht="9" hidden="1" customHeight="1" x14ac:dyDescent="0.35">
      <c r="A402" s="233"/>
      <c r="B402" s="234"/>
      <c r="C402" s="235"/>
      <c r="D402" s="236"/>
      <c r="E402" s="234"/>
      <c r="F402" s="236"/>
      <c r="G402" s="237"/>
      <c r="H402" s="142"/>
      <c r="I402" s="142"/>
      <c r="J402" s="142"/>
      <c r="K402" s="142"/>
      <c r="L402" s="142"/>
      <c r="M402" s="143"/>
    </row>
    <row r="403" spans="1:13" ht="14.5" hidden="1" customHeight="1" x14ac:dyDescent="0.35">
      <c r="A403" s="233"/>
      <c r="B403" s="234"/>
      <c r="C403" s="235"/>
      <c r="D403" s="236"/>
      <c r="E403" s="234"/>
      <c r="F403" s="236"/>
      <c r="G403" s="237"/>
      <c r="H403" s="142"/>
      <c r="I403" s="142"/>
      <c r="J403" s="142"/>
      <c r="K403" s="142"/>
      <c r="L403" s="142"/>
      <c r="M403" s="143"/>
    </row>
    <row r="404" spans="1:13" ht="14.5" hidden="1" customHeight="1" x14ac:dyDescent="0.35">
      <c r="A404" s="233"/>
      <c r="B404" s="234"/>
      <c r="C404" s="235"/>
      <c r="D404" s="236"/>
      <c r="E404" s="234"/>
      <c r="F404" s="236"/>
      <c r="G404" s="237"/>
      <c r="H404" s="142"/>
      <c r="I404" s="142"/>
      <c r="J404" s="142"/>
      <c r="K404" s="142"/>
      <c r="L404" s="142"/>
      <c r="M404" s="143"/>
    </row>
    <row r="405" spans="1:13" ht="14.5" hidden="1" customHeight="1" x14ac:dyDescent="0.35">
      <c r="A405" s="233"/>
      <c r="B405" s="234"/>
      <c r="C405" s="235"/>
      <c r="D405" s="236"/>
      <c r="E405" s="234"/>
      <c r="F405" s="236"/>
      <c r="G405" s="237"/>
      <c r="H405" s="142"/>
      <c r="I405" s="142"/>
      <c r="J405" s="142"/>
      <c r="K405" s="142"/>
      <c r="L405" s="142"/>
      <c r="M405" s="143"/>
    </row>
    <row r="406" spans="1:13" ht="14.5" hidden="1" customHeight="1" x14ac:dyDescent="0.35">
      <c r="A406" s="233"/>
      <c r="B406" s="234"/>
      <c r="C406" s="235"/>
      <c r="D406" s="236"/>
      <c r="E406" s="234"/>
      <c r="F406" s="236"/>
      <c r="G406" s="237"/>
      <c r="H406" s="142"/>
      <c r="I406" s="142"/>
      <c r="J406" s="142"/>
      <c r="K406" s="142"/>
      <c r="L406" s="142"/>
      <c r="M406" s="143"/>
    </row>
    <row r="407" spans="1:13" ht="14.5" hidden="1" customHeight="1" x14ac:dyDescent="0.35">
      <c r="A407" s="233"/>
      <c r="B407" s="234"/>
      <c r="C407" s="235"/>
      <c r="D407" s="236"/>
      <c r="E407" s="234"/>
      <c r="F407" s="236"/>
      <c r="G407" s="237"/>
      <c r="H407" s="142"/>
      <c r="I407" s="142"/>
      <c r="J407" s="142"/>
      <c r="K407" s="142"/>
      <c r="L407" s="142"/>
      <c r="M407" s="143"/>
    </row>
    <row r="408" spans="1:13" ht="14.5" hidden="1" customHeight="1" x14ac:dyDescent="0.35">
      <c r="A408" s="233"/>
      <c r="B408" s="234"/>
      <c r="C408" s="235"/>
      <c r="D408" s="236"/>
      <c r="E408" s="234"/>
      <c r="F408" s="236"/>
      <c r="G408" s="237"/>
      <c r="H408" s="142"/>
      <c r="I408" s="142"/>
      <c r="J408" s="142"/>
      <c r="K408" s="142"/>
      <c r="L408" s="142"/>
      <c r="M408" s="143"/>
    </row>
    <row r="409" spans="1:13" ht="14.5" hidden="1" customHeight="1" x14ac:dyDescent="0.35">
      <c r="A409" s="233"/>
      <c r="B409" s="234"/>
      <c r="C409" s="235"/>
      <c r="D409" s="236"/>
      <c r="E409" s="234"/>
      <c r="F409" s="236"/>
      <c r="G409" s="237"/>
      <c r="H409" s="142"/>
      <c r="I409" s="142"/>
      <c r="J409" s="142"/>
      <c r="K409" s="142"/>
      <c r="L409" s="142"/>
      <c r="M409" s="143"/>
    </row>
    <row r="410" spans="1:13" ht="14.5" hidden="1" customHeight="1" x14ac:dyDescent="0.35">
      <c r="A410" s="233"/>
      <c r="B410" s="234"/>
      <c r="C410" s="235"/>
      <c r="D410" s="236"/>
      <c r="E410" s="234"/>
      <c r="F410" s="236"/>
      <c r="G410" s="237"/>
      <c r="H410" s="142"/>
      <c r="I410" s="142"/>
      <c r="J410" s="142"/>
      <c r="K410" s="142"/>
      <c r="L410" s="142"/>
      <c r="M410" s="143"/>
    </row>
    <row r="411" spans="1:13" ht="14.5" hidden="1" customHeight="1" x14ac:dyDescent="0.35">
      <c r="A411" s="233"/>
      <c r="B411" s="234"/>
      <c r="C411" s="235"/>
      <c r="D411" s="236"/>
      <c r="E411" s="234"/>
      <c r="F411" s="236"/>
      <c r="G411" s="237"/>
      <c r="H411" s="142"/>
      <c r="I411" s="142"/>
      <c r="J411" s="142"/>
      <c r="K411" s="142"/>
      <c r="L411" s="142"/>
      <c r="M411" s="143"/>
    </row>
    <row r="412" spans="1:13" ht="14.5" hidden="1" customHeight="1" x14ac:dyDescent="0.35">
      <c r="A412" s="233"/>
      <c r="B412" s="234"/>
      <c r="C412" s="235"/>
      <c r="D412" s="236"/>
      <c r="E412" s="234"/>
      <c r="F412" s="236"/>
      <c r="G412" s="237"/>
      <c r="H412" s="142"/>
      <c r="I412" s="142"/>
      <c r="J412" s="142"/>
      <c r="K412" s="142"/>
      <c r="L412" s="142"/>
      <c r="M412" s="143"/>
    </row>
    <row r="413" spans="1:13" ht="0.65" hidden="1" customHeight="1" x14ac:dyDescent="0.35">
      <c r="A413" s="233"/>
      <c r="B413" s="234"/>
      <c r="C413" s="235"/>
      <c r="D413" s="236"/>
      <c r="E413" s="234"/>
      <c r="F413" s="236"/>
      <c r="G413" s="237"/>
      <c r="H413" s="142"/>
      <c r="I413" s="142"/>
      <c r="J413" s="142"/>
      <c r="K413" s="142"/>
      <c r="L413" s="142"/>
      <c r="M413" s="143"/>
    </row>
    <row r="414" spans="1:13" ht="14.5" hidden="1" customHeight="1" x14ac:dyDescent="0.35">
      <c r="A414" s="233"/>
      <c r="B414" s="234"/>
      <c r="C414" s="235"/>
      <c r="D414" s="236"/>
      <c r="E414" s="234"/>
      <c r="F414" s="236"/>
      <c r="G414" s="237"/>
      <c r="H414" s="142"/>
      <c r="I414" s="142"/>
      <c r="J414" s="142"/>
      <c r="K414" s="142"/>
      <c r="L414" s="142"/>
      <c r="M414" s="143"/>
    </row>
    <row r="415" spans="1:13" ht="14.5" hidden="1" customHeight="1" x14ac:dyDescent="0.35">
      <c r="A415" s="233"/>
      <c r="B415" s="234"/>
      <c r="C415" s="235"/>
      <c r="D415" s="236"/>
      <c r="E415" s="234"/>
      <c r="F415" s="236"/>
      <c r="G415" s="237"/>
      <c r="H415" s="142"/>
      <c r="I415" s="142"/>
      <c r="J415" s="142"/>
      <c r="K415" s="142"/>
      <c r="L415" s="142"/>
      <c r="M415" s="143"/>
    </row>
    <row r="416" spans="1:13" ht="8.5" hidden="1" customHeight="1" x14ac:dyDescent="0.35">
      <c r="A416" s="233"/>
      <c r="B416" s="234"/>
      <c r="C416" s="235"/>
      <c r="D416" s="236"/>
      <c r="E416" s="234"/>
      <c r="F416" s="236"/>
      <c r="G416" s="237"/>
      <c r="H416" s="142"/>
      <c r="I416" s="142"/>
      <c r="J416" s="142"/>
      <c r="K416" s="142"/>
      <c r="L416" s="142"/>
      <c r="M416" s="143"/>
    </row>
    <row r="417" spans="1:13" ht="14.5" hidden="1" customHeight="1" x14ac:dyDescent="0.35">
      <c r="A417" s="233"/>
      <c r="B417" s="234"/>
      <c r="C417" s="235"/>
      <c r="D417" s="236"/>
      <c r="E417" s="234"/>
      <c r="F417" s="236"/>
      <c r="G417" s="237"/>
      <c r="H417" s="142"/>
      <c r="I417" s="142"/>
      <c r="J417" s="142"/>
      <c r="K417" s="142"/>
      <c r="L417" s="142"/>
      <c r="M417" s="143"/>
    </row>
    <row r="418" spans="1:13" ht="14.5" hidden="1" customHeight="1" x14ac:dyDescent="0.35">
      <c r="A418" s="233"/>
      <c r="B418" s="234"/>
      <c r="C418" s="235"/>
      <c r="D418" s="236"/>
      <c r="E418" s="234"/>
      <c r="F418" s="236"/>
      <c r="G418" s="237"/>
      <c r="H418" s="142"/>
      <c r="I418" s="142"/>
      <c r="J418" s="142"/>
      <c r="K418" s="142"/>
      <c r="L418" s="142"/>
      <c r="M418" s="143"/>
    </row>
    <row r="419" spans="1:13" ht="14.5" hidden="1" customHeight="1" x14ac:dyDescent="0.35">
      <c r="A419" s="233"/>
      <c r="B419" s="234"/>
      <c r="C419" s="235"/>
      <c r="D419" s="236"/>
      <c r="E419" s="234"/>
      <c r="F419" s="236"/>
      <c r="G419" s="237"/>
      <c r="H419" s="142"/>
      <c r="I419" s="142"/>
      <c r="J419" s="142"/>
      <c r="K419" s="142"/>
      <c r="L419" s="142"/>
      <c r="M419" s="143"/>
    </row>
    <row r="420" spans="1:13" ht="14.5" hidden="1" customHeight="1" x14ac:dyDescent="0.35">
      <c r="A420" s="233"/>
      <c r="B420" s="234"/>
      <c r="C420" s="235"/>
      <c r="D420" s="236"/>
      <c r="E420" s="234"/>
      <c r="F420" s="236"/>
      <c r="G420" s="237"/>
      <c r="H420" s="142"/>
      <c r="I420" s="142"/>
      <c r="J420" s="142"/>
      <c r="K420" s="142"/>
      <c r="L420" s="142"/>
      <c r="M420" s="143"/>
    </row>
    <row r="421" spans="1:13" ht="14.5" hidden="1" customHeight="1" x14ac:dyDescent="0.35">
      <c r="A421" s="233"/>
      <c r="B421" s="234"/>
      <c r="C421" s="235"/>
      <c r="D421" s="236"/>
      <c r="E421" s="234"/>
      <c r="F421" s="236"/>
      <c r="G421" s="237"/>
      <c r="H421" s="142"/>
      <c r="I421" s="142"/>
      <c r="J421" s="142"/>
      <c r="K421" s="142"/>
      <c r="L421" s="142"/>
      <c r="M421" s="143"/>
    </row>
    <row r="422" spans="1:13" ht="14.5" hidden="1" customHeight="1" x14ac:dyDescent="0.35">
      <c r="A422" s="233"/>
      <c r="B422" s="234"/>
      <c r="C422" s="235"/>
      <c r="D422" s="236"/>
      <c r="E422" s="234"/>
      <c r="F422" s="236"/>
      <c r="G422" s="237"/>
      <c r="H422" s="142"/>
      <c r="I422" s="142"/>
      <c r="J422" s="142"/>
      <c r="K422" s="142"/>
      <c r="L422" s="142"/>
      <c r="M422" s="143"/>
    </row>
    <row r="423" spans="1:13" ht="14.5" hidden="1" customHeight="1" x14ac:dyDescent="0.35">
      <c r="A423" s="233"/>
      <c r="B423" s="234"/>
      <c r="C423" s="235"/>
      <c r="D423" s="236"/>
      <c r="E423" s="234"/>
      <c r="F423" s="236"/>
      <c r="G423" s="237"/>
      <c r="H423" s="142"/>
      <c r="I423" s="142"/>
      <c r="J423" s="142"/>
      <c r="K423" s="142"/>
      <c r="L423" s="142"/>
      <c r="M423" s="143"/>
    </row>
    <row r="424" spans="1:13" ht="14.5" hidden="1" customHeight="1" x14ac:dyDescent="0.35">
      <c r="A424" s="233"/>
      <c r="B424" s="234"/>
      <c r="C424" s="235"/>
      <c r="D424" s="236"/>
      <c r="E424" s="234"/>
      <c r="F424" s="236"/>
      <c r="G424" s="237"/>
      <c r="H424" s="142"/>
      <c r="I424" s="142"/>
      <c r="J424" s="142"/>
      <c r="K424" s="142"/>
      <c r="L424" s="142"/>
      <c r="M424" s="143"/>
    </row>
    <row r="425" spans="1:13" ht="14.5" hidden="1" customHeight="1" x14ac:dyDescent="0.35">
      <c r="A425" s="233"/>
      <c r="B425" s="234"/>
      <c r="C425" s="235"/>
      <c r="D425" s="236"/>
      <c r="E425" s="234"/>
      <c r="F425" s="236"/>
      <c r="G425" s="237"/>
      <c r="H425" s="142"/>
      <c r="I425" s="142"/>
      <c r="J425" s="142"/>
      <c r="K425" s="142"/>
      <c r="L425" s="142"/>
      <c r="M425" s="143"/>
    </row>
    <row r="426" spans="1:13" ht="14.5" hidden="1" customHeight="1" x14ac:dyDescent="0.35">
      <c r="A426" s="233"/>
      <c r="B426" s="234"/>
      <c r="C426" s="235"/>
      <c r="D426" s="236"/>
      <c r="E426" s="234"/>
      <c r="F426" s="236"/>
      <c r="G426" s="237"/>
      <c r="H426" s="142"/>
      <c r="I426" s="142"/>
      <c r="J426" s="142"/>
      <c r="K426" s="142"/>
      <c r="L426" s="142"/>
      <c r="M426" s="143"/>
    </row>
    <row r="427" spans="1:13" ht="14.5" hidden="1" customHeight="1" x14ac:dyDescent="0.35">
      <c r="A427" s="233"/>
      <c r="B427" s="234"/>
      <c r="C427" s="235"/>
      <c r="D427" s="236"/>
      <c r="E427" s="234"/>
      <c r="F427" s="236"/>
      <c r="G427" s="237"/>
      <c r="H427" s="142"/>
      <c r="I427" s="142"/>
      <c r="J427" s="142"/>
      <c r="K427" s="142"/>
      <c r="L427" s="142"/>
      <c r="M427" s="143"/>
    </row>
    <row r="428" spans="1:13" ht="14.5" hidden="1" customHeight="1" x14ac:dyDescent="0.35">
      <c r="A428" s="233"/>
      <c r="B428" s="234"/>
      <c r="C428" s="235"/>
      <c r="D428" s="236"/>
      <c r="E428" s="234"/>
      <c r="F428" s="236"/>
      <c r="G428" s="237"/>
      <c r="H428" s="142"/>
      <c r="I428" s="142"/>
      <c r="J428" s="142"/>
      <c r="K428" s="142"/>
      <c r="L428" s="142"/>
      <c r="M428" s="143"/>
    </row>
    <row r="429" spans="1:13" ht="14.5" hidden="1" customHeight="1" x14ac:dyDescent="0.35">
      <c r="A429" s="233"/>
      <c r="B429" s="234"/>
      <c r="C429" s="235"/>
      <c r="D429" s="236"/>
      <c r="E429" s="234"/>
      <c r="F429" s="236"/>
      <c r="G429" s="237"/>
      <c r="H429" s="142"/>
      <c r="I429" s="142"/>
      <c r="J429" s="142"/>
      <c r="K429" s="142"/>
      <c r="L429" s="142"/>
      <c r="M429" s="143"/>
    </row>
    <row r="430" spans="1:13" ht="14.5" hidden="1" customHeight="1" x14ac:dyDescent="0.35">
      <c r="A430" s="233"/>
      <c r="B430" s="234"/>
      <c r="C430" s="235"/>
      <c r="D430" s="236"/>
      <c r="E430" s="234"/>
      <c r="F430" s="236"/>
      <c r="G430" s="237"/>
      <c r="H430" s="142"/>
      <c r="I430" s="142"/>
      <c r="J430" s="142"/>
      <c r="K430" s="142"/>
      <c r="L430" s="142"/>
      <c r="M430" s="143"/>
    </row>
    <row r="431" spans="1:13" ht="14.5" hidden="1" customHeight="1" x14ac:dyDescent="0.35">
      <c r="A431" s="233"/>
      <c r="B431" s="234"/>
      <c r="C431" s="235"/>
      <c r="D431" s="236"/>
      <c r="E431" s="234"/>
      <c r="F431" s="236"/>
      <c r="G431" s="237"/>
      <c r="H431" s="142"/>
      <c r="I431" s="142"/>
      <c r="J431" s="142"/>
      <c r="K431" s="142"/>
      <c r="L431" s="142"/>
      <c r="M431" s="143"/>
    </row>
    <row r="432" spans="1:13" ht="14.5" hidden="1" customHeight="1" x14ac:dyDescent="0.35">
      <c r="A432" s="233"/>
      <c r="B432" s="234"/>
      <c r="C432" s="235"/>
      <c r="D432" s="236"/>
      <c r="E432" s="234"/>
      <c r="F432" s="236"/>
      <c r="G432" s="237"/>
      <c r="H432" s="142"/>
      <c r="I432" s="142"/>
      <c r="J432" s="142"/>
      <c r="K432" s="142"/>
      <c r="L432" s="142"/>
      <c r="M432" s="143"/>
    </row>
    <row r="433" spans="1:13" ht="14.5" hidden="1" customHeight="1" x14ac:dyDescent="0.35">
      <c r="A433" s="233"/>
      <c r="B433" s="234"/>
      <c r="C433" s="235"/>
      <c r="D433" s="236"/>
      <c r="E433" s="234"/>
      <c r="F433" s="236"/>
      <c r="G433" s="237"/>
      <c r="H433" s="142"/>
      <c r="I433" s="142"/>
      <c r="J433" s="142"/>
      <c r="K433" s="142"/>
      <c r="L433" s="142"/>
      <c r="M433" s="143"/>
    </row>
    <row r="434" spans="1:13" ht="14.5" hidden="1" customHeight="1" x14ac:dyDescent="0.35">
      <c r="A434" s="233"/>
      <c r="B434" s="234"/>
      <c r="C434" s="235"/>
      <c r="D434" s="236"/>
      <c r="E434" s="234"/>
      <c r="F434" s="236"/>
      <c r="G434" s="237"/>
      <c r="H434" s="142"/>
      <c r="I434" s="142"/>
      <c r="J434" s="142"/>
      <c r="K434" s="142"/>
      <c r="L434" s="142"/>
      <c r="M434" s="143"/>
    </row>
    <row r="435" spans="1:13" ht="14.5" hidden="1" customHeight="1" x14ac:dyDescent="0.35">
      <c r="A435" s="233"/>
      <c r="B435" s="234"/>
      <c r="C435" s="235"/>
      <c r="D435" s="236"/>
      <c r="E435" s="234"/>
      <c r="F435" s="236"/>
      <c r="G435" s="237"/>
      <c r="H435" s="142"/>
      <c r="I435" s="142"/>
      <c r="J435" s="142"/>
      <c r="K435" s="142"/>
      <c r="L435" s="142"/>
      <c r="M435" s="143"/>
    </row>
    <row r="436" spans="1:13" ht="14.5" hidden="1" customHeight="1" x14ac:dyDescent="0.35">
      <c r="A436" s="233"/>
      <c r="B436" s="234"/>
      <c r="C436" s="235"/>
      <c r="D436" s="236"/>
      <c r="E436" s="234"/>
      <c r="F436" s="236"/>
      <c r="G436" s="237"/>
      <c r="H436" s="142"/>
      <c r="I436" s="142"/>
      <c r="J436" s="142"/>
      <c r="K436" s="142"/>
      <c r="L436" s="142"/>
      <c r="M436" s="143"/>
    </row>
    <row r="437" spans="1:13" ht="14.5" hidden="1" customHeight="1" x14ac:dyDescent="0.35">
      <c r="A437" s="233"/>
      <c r="B437" s="234"/>
      <c r="C437" s="235"/>
      <c r="D437" s="236"/>
      <c r="E437" s="234"/>
      <c r="F437" s="236"/>
      <c r="G437" s="237"/>
      <c r="H437" s="142"/>
      <c r="I437" s="142"/>
      <c r="J437" s="142"/>
      <c r="K437" s="142"/>
      <c r="L437" s="142"/>
      <c r="M437" s="143"/>
    </row>
    <row r="438" spans="1:13" ht="14.5" hidden="1" customHeight="1" x14ac:dyDescent="0.35">
      <c r="A438" s="233"/>
      <c r="B438" s="234"/>
      <c r="C438" s="235"/>
      <c r="D438" s="236"/>
      <c r="E438" s="234"/>
      <c r="F438" s="236"/>
      <c r="G438" s="237"/>
      <c r="H438" s="142"/>
      <c r="I438" s="142"/>
      <c r="J438" s="142"/>
      <c r="K438" s="142"/>
      <c r="L438" s="142"/>
      <c r="M438" s="143"/>
    </row>
    <row r="439" spans="1:13" ht="14.5" hidden="1" customHeight="1" x14ac:dyDescent="0.35">
      <c r="A439" s="233"/>
      <c r="B439" s="234"/>
      <c r="C439" s="235"/>
      <c r="D439" s="236"/>
      <c r="E439" s="234"/>
      <c r="F439" s="236"/>
      <c r="G439" s="237"/>
      <c r="H439" s="142"/>
      <c r="I439" s="142"/>
      <c r="J439" s="142"/>
      <c r="K439" s="142"/>
      <c r="L439" s="142"/>
      <c r="M439" s="143"/>
    </row>
    <row r="440" spans="1:13" ht="14.5" hidden="1" customHeight="1" x14ac:dyDescent="0.35">
      <c r="A440" s="233"/>
      <c r="B440" s="234"/>
      <c r="C440" s="235"/>
      <c r="D440" s="236"/>
      <c r="E440" s="234"/>
      <c r="F440" s="236"/>
      <c r="G440" s="237"/>
      <c r="H440" s="142"/>
      <c r="I440" s="142"/>
      <c r="J440" s="142"/>
      <c r="K440" s="142"/>
      <c r="L440" s="142"/>
      <c r="M440" s="143"/>
    </row>
    <row r="441" spans="1:13" ht="14.5" hidden="1" customHeight="1" x14ac:dyDescent="0.35">
      <c r="A441" s="233"/>
      <c r="B441" s="234"/>
      <c r="C441" s="235"/>
      <c r="D441" s="236"/>
      <c r="E441" s="234"/>
      <c r="F441" s="236"/>
      <c r="G441" s="237"/>
      <c r="H441" s="142"/>
      <c r="I441" s="142"/>
      <c r="J441" s="142"/>
      <c r="K441" s="142"/>
      <c r="L441" s="142"/>
      <c r="M441" s="143"/>
    </row>
    <row r="442" spans="1:13" ht="14.5" hidden="1" customHeight="1" x14ac:dyDescent="0.35">
      <c r="A442" s="233"/>
      <c r="B442" s="234"/>
      <c r="C442" s="235"/>
      <c r="D442" s="236"/>
      <c r="E442" s="234"/>
      <c r="F442" s="236"/>
      <c r="G442" s="237"/>
      <c r="H442" s="142"/>
      <c r="I442" s="142"/>
      <c r="J442" s="142"/>
      <c r="K442" s="142"/>
      <c r="L442" s="142"/>
      <c r="M442" s="143"/>
    </row>
    <row r="443" spans="1:13" ht="14.5" hidden="1" customHeight="1" x14ac:dyDescent="0.35">
      <c r="A443" s="233"/>
      <c r="B443" s="234"/>
      <c r="C443" s="235"/>
      <c r="D443" s="236"/>
      <c r="E443" s="234"/>
      <c r="F443" s="236"/>
      <c r="G443" s="237"/>
      <c r="H443" s="142"/>
      <c r="I443" s="142"/>
      <c r="J443" s="142"/>
      <c r="K443" s="142"/>
      <c r="L443" s="142"/>
      <c r="M443" s="143"/>
    </row>
    <row r="444" spans="1:13" ht="7" hidden="1" customHeight="1" x14ac:dyDescent="0.35">
      <c r="A444" s="233"/>
      <c r="B444" s="234"/>
      <c r="C444" s="235"/>
      <c r="D444" s="236"/>
      <c r="E444" s="234"/>
      <c r="F444" s="236"/>
      <c r="G444" s="237"/>
      <c r="H444" s="142"/>
      <c r="I444" s="142"/>
      <c r="J444" s="142"/>
      <c r="K444" s="142"/>
      <c r="L444" s="142"/>
      <c r="M444" s="143"/>
    </row>
    <row r="445" spans="1:13" ht="14.5" hidden="1" customHeight="1" x14ac:dyDescent="0.35">
      <c r="A445" s="233"/>
      <c r="B445" s="234"/>
      <c r="C445" s="235"/>
      <c r="D445" s="236"/>
      <c r="E445" s="234"/>
      <c r="F445" s="236"/>
      <c r="G445" s="237"/>
      <c r="H445" s="142"/>
      <c r="I445" s="142"/>
      <c r="J445" s="142"/>
      <c r="K445" s="142"/>
      <c r="L445" s="142"/>
      <c r="M445" s="143"/>
    </row>
    <row r="446" spans="1:13" ht="14.5" hidden="1" customHeight="1" x14ac:dyDescent="0.35">
      <c r="A446" s="233"/>
      <c r="B446" s="234"/>
      <c r="C446" s="235"/>
      <c r="D446" s="236"/>
      <c r="E446" s="234"/>
      <c r="F446" s="236"/>
      <c r="G446" s="237"/>
      <c r="H446" s="142"/>
      <c r="I446" s="142"/>
      <c r="J446" s="142"/>
      <c r="K446" s="142"/>
      <c r="L446" s="142"/>
      <c r="M446" s="143"/>
    </row>
    <row r="447" spans="1:13" ht="14.5" hidden="1" customHeight="1" x14ac:dyDescent="0.35">
      <c r="A447" s="233"/>
      <c r="B447" s="234"/>
      <c r="C447" s="235"/>
      <c r="D447" s="236"/>
      <c r="E447" s="234"/>
      <c r="F447" s="236"/>
      <c r="G447" s="237"/>
      <c r="H447" s="142"/>
      <c r="I447" s="142"/>
      <c r="J447" s="142"/>
      <c r="K447" s="142"/>
      <c r="L447" s="142"/>
      <c r="M447" s="143"/>
    </row>
    <row r="448" spans="1:13" ht="14.5" hidden="1" customHeight="1" x14ac:dyDescent="0.35">
      <c r="A448" s="233"/>
      <c r="B448" s="234"/>
      <c r="C448" s="235"/>
      <c r="D448" s="236"/>
      <c r="E448" s="234"/>
      <c r="F448" s="236"/>
      <c r="G448" s="237"/>
      <c r="H448" s="142"/>
      <c r="I448" s="142"/>
      <c r="J448" s="142"/>
      <c r="K448" s="142"/>
      <c r="L448" s="142"/>
      <c r="M448" s="143"/>
    </row>
    <row r="449" spans="1:13" ht="14.5" hidden="1" customHeight="1" x14ac:dyDescent="0.35">
      <c r="A449" s="233"/>
      <c r="B449" s="234"/>
      <c r="C449" s="235"/>
      <c r="D449" s="236"/>
      <c r="E449" s="234"/>
      <c r="F449" s="236"/>
      <c r="G449" s="237"/>
      <c r="H449" s="142"/>
      <c r="I449" s="142"/>
      <c r="J449" s="142"/>
      <c r="K449" s="142"/>
      <c r="L449" s="142"/>
      <c r="M449" s="143"/>
    </row>
    <row r="450" spans="1:13" ht="14.5" hidden="1" customHeight="1" x14ac:dyDescent="0.35">
      <c r="A450" s="233"/>
      <c r="B450" s="234"/>
      <c r="C450" s="235"/>
      <c r="D450" s="236"/>
      <c r="E450" s="234"/>
      <c r="F450" s="236"/>
      <c r="G450" s="237"/>
      <c r="H450" s="142"/>
      <c r="I450" s="142"/>
      <c r="J450" s="142"/>
      <c r="K450" s="142"/>
      <c r="L450" s="142"/>
      <c r="M450" s="143"/>
    </row>
    <row r="451" spans="1:13" ht="14.5" hidden="1" customHeight="1" x14ac:dyDescent="0.35">
      <c r="A451" s="233"/>
      <c r="B451" s="234"/>
      <c r="C451" s="235"/>
      <c r="D451" s="236"/>
      <c r="E451" s="234"/>
      <c r="F451" s="236"/>
      <c r="G451" s="237"/>
      <c r="H451" s="142"/>
      <c r="I451" s="142"/>
      <c r="J451" s="142"/>
      <c r="K451" s="142"/>
      <c r="L451" s="142"/>
      <c r="M451" s="143"/>
    </row>
    <row r="452" spans="1:13" ht="14.5" hidden="1" customHeight="1" x14ac:dyDescent="0.35">
      <c r="A452" s="233"/>
      <c r="B452" s="234"/>
      <c r="C452" s="235"/>
      <c r="D452" s="236"/>
      <c r="E452" s="234"/>
      <c r="F452" s="236"/>
      <c r="G452" s="237"/>
      <c r="H452" s="142"/>
      <c r="I452" s="142"/>
      <c r="J452" s="142"/>
      <c r="K452" s="142"/>
      <c r="L452" s="142"/>
      <c r="M452" s="143"/>
    </row>
    <row r="453" spans="1:13" ht="14.5" hidden="1" customHeight="1" x14ac:dyDescent="0.35">
      <c r="A453" s="233"/>
      <c r="B453" s="234"/>
      <c r="C453" s="235"/>
      <c r="D453" s="236"/>
      <c r="E453" s="234"/>
      <c r="F453" s="236"/>
      <c r="G453" s="237"/>
      <c r="H453" s="142"/>
      <c r="I453" s="142"/>
      <c r="J453" s="142"/>
      <c r="K453" s="142"/>
      <c r="L453" s="142"/>
      <c r="M453" s="143"/>
    </row>
    <row r="454" spans="1:13" ht="14.5" hidden="1" customHeight="1" x14ac:dyDescent="0.35">
      <c r="A454" s="233"/>
      <c r="B454" s="234"/>
      <c r="C454" s="235"/>
      <c r="D454" s="236"/>
      <c r="E454" s="234"/>
      <c r="F454" s="236"/>
      <c r="G454" s="237"/>
      <c r="H454" s="142"/>
      <c r="I454" s="142"/>
      <c r="J454" s="142"/>
      <c r="K454" s="142"/>
      <c r="L454" s="142"/>
      <c r="M454" s="143"/>
    </row>
    <row r="455" spans="1:13" ht="14.5" hidden="1" customHeight="1" x14ac:dyDescent="0.35">
      <c r="A455" s="233"/>
      <c r="B455" s="234"/>
      <c r="C455" s="235"/>
      <c r="D455" s="236"/>
      <c r="E455" s="234"/>
      <c r="F455" s="236"/>
      <c r="G455" s="237"/>
      <c r="H455" s="142"/>
      <c r="I455" s="142"/>
      <c r="J455" s="142"/>
      <c r="K455" s="142"/>
      <c r="L455" s="142"/>
      <c r="M455" s="143"/>
    </row>
    <row r="456" spans="1:13" ht="14.5" hidden="1" customHeight="1" x14ac:dyDescent="0.35">
      <c r="A456" s="233"/>
      <c r="B456" s="234"/>
      <c r="C456" s="235"/>
      <c r="D456" s="236"/>
      <c r="E456" s="234"/>
      <c r="F456" s="236"/>
      <c r="G456" s="237"/>
      <c r="H456" s="142"/>
      <c r="I456" s="142"/>
      <c r="J456" s="142"/>
      <c r="K456" s="142"/>
      <c r="L456" s="142"/>
      <c r="M456" s="143"/>
    </row>
    <row r="457" spans="1:13" ht="14.5" hidden="1" customHeight="1" x14ac:dyDescent="0.35">
      <c r="A457" s="233"/>
      <c r="B457" s="234"/>
      <c r="C457" s="235"/>
      <c r="D457" s="236"/>
      <c r="E457" s="234"/>
      <c r="F457" s="236"/>
      <c r="G457" s="237"/>
      <c r="H457" s="142"/>
      <c r="I457" s="142"/>
      <c r="J457" s="142"/>
      <c r="K457" s="142"/>
      <c r="L457" s="142"/>
      <c r="M457" s="143"/>
    </row>
    <row r="458" spans="1:13" ht="14.5" hidden="1" customHeight="1" x14ac:dyDescent="0.35">
      <c r="A458" s="233"/>
      <c r="B458" s="234"/>
      <c r="C458" s="235"/>
      <c r="D458" s="236"/>
      <c r="E458" s="234"/>
      <c r="F458" s="236"/>
      <c r="G458" s="237"/>
      <c r="H458" s="142"/>
      <c r="I458" s="142"/>
      <c r="J458" s="142"/>
      <c r="K458" s="142"/>
      <c r="L458" s="142"/>
      <c r="M458" s="143"/>
    </row>
    <row r="459" spans="1:13" ht="14.5" hidden="1" customHeight="1" x14ac:dyDescent="0.35">
      <c r="A459" s="233"/>
      <c r="B459" s="234"/>
      <c r="C459" s="235"/>
      <c r="D459" s="236"/>
      <c r="E459" s="234"/>
      <c r="F459" s="236"/>
      <c r="G459" s="237"/>
      <c r="H459" s="142"/>
      <c r="I459" s="142"/>
      <c r="J459" s="142"/>
      <c r="K459" s="142"/>
      <c r="L459" s="142"/>
      <c r="M459" s="143"/>
    </row>
    <row r="460" spans="1:13" ht="14.5" hidden="1" customHeight="1" x14ac:dyDescent="0.35">
      <c r="A460" s="233"/>
      <c r="B460" s="234"/>
      <c r="C460" s="235"/>
      <c r="D460" s="236"/>
      <c r="E460" s="234"/>
      <c r="F460" s="236"/>
      <c r="G460" s="237"/>
      <c r="H460" s="142"/>
      <c r="I460" s="142"/>
      <c r="J460" s="142"/>
      <c r="K460" s="142"/>
      <c r="L460" s="142"/>
      <c r="M460" s="143"/>
    </row>
    <row r="461" spans="1:13" ht="14.5" hidden="1" customHeight="1" x14ac:dyDescent="0.35">
      <c r="A461" s="233"/>
      <c r="B461" s="234"/>
      <c r="C461" s="235"/>
      <c r="D461" s="236"/>
      <c r="E461" s="234"/>
      <c r="F461" s="236"/>
      <c r="G461" s="237"/>
      <c r="H461" s="142"/>
      <c r="I461" s="142"/>
      <c r="J461" s="142"/>
      <c r="K461" s="142"/>
      <c r="L461" s="142"/>
      <c r="M461" s="143"/>
    </row>
    <row r="462" spans="1:13" ht="14.5" hidden="1" customHeight="1" x14ac:dyDescent="0.35">
      <c r="A462" s="233"/>
      <c r="B462" s="234"/>
      <c r="C462" s="235"/>
      <c r="D462" s="236"/>
      <c r="E462" s="234"/>
      <c r="F462" s="236"/>
      <c r="G462" s="237"/>
      <c r="H462" s="142"/>
      <c r="I462" s="142"/>
      <c r="J462" s="142"/>
      <c r="K462" s="142"/>
      <c r="L462" s="142"/>
      <c r="M462" s="143"/>
    </row>
    <row r="463" spans="1:13" ht="14.5" hidden="1" customHeight="1" x14ac:dyDescent="0.35">
      <c r="A463" s="233"/>
      <c r="B463" s="234"/>
      <c r="C463" s="235"/>
      <c r="D463" s="236"/>
      <c r="E463" s="234"/>
      <c r="F463" s="236"/>
      <c r="G463" s="237"/>
      <c r="H463" s="142"/>
      <c r="I463" s="142"/>
      <c r="J463" s="142"/>
      <c r="K463" s="142"/>
      <c r="L463" s="142"/>
      <c r="M463" s="143"/>
    </row>
    <row r="464" spans="1:13" ht="14.5" hidden="1" customHeight="1" x14ac:dyDescent="0.35">
      <c r="A464" s="233"/>
      <c r="B464" s="234"/>
      <c r="C464" s="235"/>
      <c r="D464" s="236"/>
      <c r="E464" s="234"/>
      <c r="F464" s="236"/>
      <c r="G464" s="237"/>
      <c r="H464" s="142"/>
      <c r="I464" s="142"/>
      <c r="J464" s="142"/>
      <c r="K464" s="142"/>
      <c r="L464" s="142"/>
      <c r="M464" s="143"/>
    </row>
    <row r="465" spans="1:13" ht="14.5" hidden="1" customHeight="1" x14ac:dyDescent="0.35">
      <c r="A465" s="233"/>
      <c r="B465" s="234"/>
      <c r="C465" s="235"/>
      <c r="D465" s="236"/>
      <c r="E465" s="234"/>
      <c r="F465" s="236"/>
      <c r="G465" s="237"/>
      <c r="H465" s="142"/>
      <c r="I465" s="142"/>
      <c r="J465" s="142"/>
      <c r="K465" s="142"/>
      <c r="L465" s="142"/>
      <c r="M465" s="143"/>
    </row>
    <row r="466" spans="1:13" ht="14.5" hidden="1" customHeight="1" x14ac:dyDescent="0.35">
      <c r="A466" s="233"/>
      <c r="B466" s="234"/>
      <c r="C466" s="235"/>
      <c r="D466" s="236"/>
      <c r="E466" s="234"/>
      <c r="F466" s="236"/>
      <c r="G466" s="237"/>
      <c r="H466" s="142"/>
      <c r="I466" s="142"/>
      <c r="J466" s="142"/>
      <c r="K466" s="142"/>
      <c r="L466" s="142"/>
      <c r="M466" s="143"/>
    </row>
    <row r="467" spans="1:13" ht="14.5" hidden="1" customHeight="1" x14ac:dyDescent="0.35">
      <c r="A467" s="233"/>
      <c r="B467" s="234"/>
      <c r="C467" s="235"/>
      <c r="D467" s="236"/>
      <c r="E467" s="234"/>
      <c r="F467" s="236"/>
      <c r="G467" s="237"/>
      <c r="H467" s="142"/>
      <c r="I467" s="142"/>
      <c r="J467" s="142"/>
      <c r="K467" s="142"/>
      <c r="L467" s="142"/>
      <c r="M467" s="143"/>
    </row>
    <row r="468" spans="1:13" ht="14.5" hidden="1" customHeight="1" x14ac:dyDescent="0.35">
      <c r="A468" s="233"/>
      <c r="B468" s="234"/>
      <c r="C468" s="235"/>
      <c r="D468" s="236"/>
      <c r="E468" s="234"/>
      <c r="F468" s="236"/>
      <c r="G468" s="237"/>
      <c r="H468" s="142"/>
      <c r="I468" s="142"/>
      <c r="J468" s="142"/>
      <c r="K468" s="142"/>
      <c r="L468" s="142"/>
      <c r="M468" s="143"/>
    </row>
    <row r="469" spans="1:13" ht="14.5" hidden="1" customHeight="1" x14ac:dyDescent="0.35">
      <c r="A469" s="233"/>
      <c r="B469" s="234"/>
      <c r="C469" s="235"/>
      <c r="D469" s="236"/>
      <c r="E469" s="234"/>
      <c r="F469" s="236"/>
      <c r="G469" s="237"/>
      <c r="H469" s="142"/>
      <c r="I469" s="142"/>
      <c r="J469" s="142"/>
      <c r="K469" s="142"/>
      <c r="L469" s="142"/>
      <c r="M469" s="143"/>
    </row>
    <row r="470" spans="1:13" ht="14.5" hidden="1" customHeight="1" x14ac:dyDescent="0.35">
      <c r="A470" s="233"/>
      <c r="B470" s="234"/>
      <c r="C470" s="235"/>
      <c r="D470" s="236"/>
      <c r="E470" s="234"/>
      <c r="F470" s="236"/>
      <c r="G470" s="237"/>
      <c r="H470" s="142"/>
      <c r="I470" s="142"/>
      <c r="J470" s="142"/>
      <c r="K470" s="142"/>
      <c r="L470" s="142"/>
      <c r="M470" s="143"/>
    </row>
    <row r="471" spans="1:13" ht="14.5" hidden="1" customHeight="1" x14ac:dyDescent="0.35">
      <c r="A471" s="233"/>
      <c r="B471" s="234"/>
      <c r="C471" s="235"/>
      <c r="D471" s="236"/>
      <c r="E471" s="234"/>
      <c r="F471" s="236"/>
      <c r="G471" s="237"/>
      <c r="H471" s="142"/>
      <c r="I471" s="142"/>
      <c r="J471" s="142"/>
      <c r="K471" s="142"/>
      <c r="L471" s="142"/>
      <c r="M471" s="143"/>
    </row>
    <row r="472" spans="1:13" ht="14.5" hidden="1" customHeight="1" x14ac:dyDescent="0.35">
      <c r="A472" s="233"/>
      <c r="B472" s="234"/>
      <c r="C472" s="235"/>
      <c r="D472" s="236"/>
      <c r="E472" s="234"/>
      <c r="F472" s="236"/>
      <c r="G472" s="237"/>
      <c r="H472" s="142"/>
      <c r="I472" s="142"/>
      <c r="J472" s="142"/>
      <c r="K472" s="142"/>
      <c r="L472" s="142"/>
      <c r="M472" s="143"/>
    </row>
    <row r="473" spans="1:13" ht="14.5" hidden="1" customHeight="1" x14ac:dyDescent="0.35">
      <c r="A473" s="233"/>
      <c r="B473" s="234"/>
      <c r="C473" s="235"/>
      <c r="D473" s="236"/>
      <c r="E473" s="234"/>
      <c r="F473" s="236"/>
      <c r="G473" s="237"/>
      <c r="H473" s="142"/>
      <c r="I473" s="142"/>
      <c r="J473" s="142"/>
      <c r="K473" s="142"/>
      <c r="L473" s="142"/>
      <c r="M473" s="143"/>
    </row>
    <row r="474" spans="1:13" ht="9" hidden="1" customHeight="1" x14ac:dyDescent="0.35">
      <c r="A474" s="233"/>
      <c r="B474" s="234"/>
      <c r="C474" s="235"/>
      <c r="D474" s="236"/>
      <c r="E474" s="234"/>
      <c r="F474" s="236"/>
      <c r="G474" s="237"/>
      <c r="H474" s="142"/>
      <c r="I474" s="142"/>
      <c r="J474" s="142"/>
      <c r="K474" s="142"/>
      <c r="L474" s="142"/>
      <c r="M474" s="143"/>
    </row>
    <row r="475" spans="1:13" ht="14.5" hidden="1" customHeight="1" x14ac:dyDescent="0.35">
      <c r="A475" s="233"/>
      <c r="B475" s="234"/>
      <c r="C475" s="235"/>
      <c r="D475" s="236"/>
      <c r="E475" s="234"/>
      <c r="F475" s="236"/>
      <c r="G475" s="237"/>
      <c r="H475" s="142"/>
      <c r="I475" s="142"/>
      <c r="J475" s="142"/>
      <c r="K475" s="142"/>
      <c r="L475" s="142"/>
      <c r="M475" s="143"/>
    </row>
    <row r="476" spans="1:13" ht="14.5" hidden="1" customHeight="1" x14ac:dyDescent="0.35">
      <c r="A476" s="233"/>
      <c r="B476" s="234"/>
      <c r="C476" s="235"/>
      <c r="D476" s="236"/>
      <c r="E476" s="234"/>
      <c r="F476" s="236"/>
      <c r="G476" s="237"/>
      <c r="H476" s="142"/>
      <c r="I476" s="142"/>
      <c r="J476" s="142"/>
      <c r="K476" s="142"/>
      <c r="L476" s="142"/>
      <c r="M476" s="143"/>
    </row>
    <row r="477" spans="1:13" ht="14.5" hidden="1" customHeight="1" x14ac:dyDescent="0.35">
      <c r="A477" s="233"/>
      <c r="B477" s="234"/>
      <c r="C477" s="235"/>
      <c r="D477" s="236"/>
      <c r="E477" s="234"/>
      <c r="F477" s="236"/>
      <c r="G477" s="237"/>
      <c r="H477" s="142"/>
      <c r="I477" s="142"/>
      <c r="J477" s="142"/>
      <c r="K477" s="142"/>
      <c r="L477" s="142"/>
      <c r="M477" s="143"/>
    </row>
    <row r="478" spans="1:13" ht="14.5" hidden="1" customHeight="1" x14ac:dyDescent="0.35">
      <c r="A478" s="233"/>
      <c r="B478" s="234"/>
      <c r="C478" s="235"/>
      <c r="D478" s="236"/>
      <c r="E478" s="234"/>
      <c r="F478" s="236"/>
      <c r="G478" s="237"/>
      <c r="H478" s="142"/>
      <c r="I478" s="142"/>
      <c r="J478" s="142"/>
      <c r="K478" s="142"/>
      <c r="L478" s="142"/>
      <c r="M478" s="143"/>
    </row>
    <row r="479" spans="1:13" ht="14.5" hidden="1" customHeight="1" x14ac:dyDescent="0.35">
      <c r="A479" s="233"/>
      <c r="B479" s="234"/>
      <c r="C479" s="235"/>
      <c r="D479" s="236"/>
      <c r="E479" s="234"/>
      <c r="F479" s="236"/>
      <c r="G479" s="237"/>
      <c r="H479" s="142"/>
      <c r="I479" s="142"/>
      <c r="J479" s="142"/>
      <c r="K479" s="142"/>
      <c r="L479" s="142"/>
      <c r="M479" s="143"/>
    </row>
    <row r="480" spans="1:13" ht="14.5" hidden="1" customHeight="1" x14ac:dyDescent="0.35">
      <c r="A480" s="233"/>
      <c r="B480" s="234"/>
      <c r="C480" s="235"/>
      <c r="D480" s="236"/>
      <c r="E480" s="234"/>
      <c r="F480" s="236"/>
      <c r="G480" s="237"/>
      <c r="H480" s="142"/>
      <c r="I480" s="142"/>
      <c r="J480" s="142"/>
      <c r="K480" s="142"/>
      <c r="L480" s="142"/>
      <c r="M480" s="143"/>
    </row>
    <row r="481" spans="1:13" ht="14.5" hidden="1" customHeight="1" x14ac:dyDescent="0.35">
      <c r="A481" s="233"/>
      <c r="B481" s="234"/>
      <c r="C481" s="235"/>
      <c r="D481" s="236"/>
      <c r="E481" s="234"/>
      <c r="F481" s="236"/>
      <c r="G481" s="237"/>
      <c r="H481" s="142"/>
      <c r="I481" s="142"/>
      <c r="J481" s="142"/>
      <c r="K481" s="142"/>
      <c r="L481" s="142"/>
      <c r="M481" s="143"/>
    </row>
    <row r="482" spans="1:13" ht="14.5" hidden="1" customHeight="1" x14ac:dyDescent="0.35">
      <c r="A482" s="233"/>
      <c r="B482" s="234"/>
      <c r="C482" s="235"/>
      <c r="D482" s="236"/>
      <c r="E482" s="234"/>
      <c r="F482" s="236"/>
      <c r="G482" s="237"/>
      <c r="H482" s="142"/>
      <c r="I482" s="142"/>
      <c r="J482" s="142"/>
      <c r="K482" s="142"/>
      <c r="L482" s="142"/>
      <c r="M482" s="143"/>
    </row>
    <row r="483" spans="1:13" ht="14.5" hidden="1" customHeight="1" x14ac:dyDescent="0.35">
      <c r="A483" s="233"/>
      <c r="B483" s="234"/>
      <c r="C483" s="235"/>
      <c r="D483" s="236"/>
      <c r="E483" s="234"/>
      <c r="F483" s="236"/>
      <c r="G483" s="237"/>
      <c r="H483" s="142"/>
      <c r="I483" s="142"/>
      <c r="J483" s="142"/>
      <c r="K483" s="142"/>
      <c r="L483" s="142"/>
      <c r="M483" s="143"/>
    </row>
    <row r="484" spans="1:13" ht="14.5" hidden="1" customHeight="1" x14ac:dyDescent="0.35">
      <c r="A484" s="233"/>
      <c r="B484" s="234"/>
      <c r="C484" s="235"/>
      <c r="D484" s="236"/>
      <c r="E484" s="234"/>
      <c r="F484" s="236"/>
      <c r="G484" s="237"/>
      <c r="H484" s="142"/>
      <c r="I484" s="142"/>
      <c r="J484" s="142"/>
      <c r="K484" s="142"/>
      <c r="L484" s="142"/>
      <c r="M484" s="143"/>
    </row>
    <row r="485" spans="1:13" ht="14.5" hidden="1" customHeight="1" x14ac:dyDescent="0.35">
      <c r="A485" s="233"/>
      <c r="B485" s="234"/>
      <c r="C485" s="235"/>
      <c r="D485" s="236"/>
      <c r="E485" s="234"/>
      <c r="F485" s="236"/>
      <c r="G485" s="237"/>
      <c r="H485" s="142"/>
      <c r="I485" s="142"/>
      <c r="J485" s="142"/>
      <c r="K485" s="142"/>
      <c r="L485" s="142"/>
      <c r="M485" s="143"/>
    </row>
    <row r="486" spans="1:13" ht="14.5" hidden="1" customHeight="1" x14ac:dyDescent="0.35">
      <c r="A486" s="233"/>
      <c r="B486" s="234"/>
      <c r="C486" s="235"/>
      <c r="D486" s="236"/>
      <c r="E486" s="234"/>
      <c r="F486" s="236"/>
      <c r="G486" s="237"/>
      <c r="H486" s="142"/>
      <c r="I486" s="142"/>
      <c r="J486" s="142"/>
      <c r="K486" s="142"/>
      <c r="L486" s="142"/>
      <c r="M486" s="143"/>
    </row>
    <row r="487" spans="1:13" ht="14.5" hidden="1" customHeight="1" x14ac:dyDescent="0.35">
      <c r="A487" s="233"/>
      <c r="B487" s="234"/>
      <c r="C487" s="235"/>
      <c r="D487" s="236"/>
      <c r="E487" s="234"/>
      <c r="F487" s="236"/>
      <c r="G487" s="237"/>
      <c r="H487" s="142"/>
      <c r="I487" s="142"/>
      <c r="J487" s="142"/>
      <c r="K487" s="142"/>
      <c r="L487" s="142"/>
      <c r="M487" s="143"/>
    </row>
    <row r="488" spans="1:13" ht="14.5" hidden="1" customHeight="1" x14ac:dyDescent="0.35">
      <c r="A488" s="233"/>
      <c r="B488" s="234"/>
      <c r="C488" s="235"/>
      <c r="D488" s="236"/>
      <c r="E488" s="234"/>
      <c r="F488" s="236"/>
      <c r="G488" s="237"/>
      <c r="H488" s="142"/>
      <c r="I488" s="142"/>
      <c r="J488" s="142"/>
      <c r="K488" s="142"/>
      <c r="L488" s="142"/>
      <c r="M488" s="143"/>
    </row>
    <row r="489" spans="1:13" ht="14.5" hidden="1" customHeight="1" x14ac:dyDescent="0.35">
      <c r="A489" s="233"/>
      <c r="B489" s="234"/>
      <c r="C489" s="235"/>
      <c r="D489" s="236"/>
      <c r="E489" s="234"/>
      <c r="F489" s="236"/>
      <c r="G489" s="237"/>
      <c r="H489" s="142"/>
      <c r="I489" s="142"/>
      <c r="J489" s="142"/>
      <c r="K489" s="142"/>
      <c r="L489" s="142"/>
      <c r="M489" s="143"/>
    </row>
    <row r="490" spans="1:13" ht="14.5" hidden="1" customHeight="1" x14ac:dyDescent="0.35">
      <c r="A490" s="233"/>
      <c r="B490" s="234"/>
      <c r="C490" s="235"/>
      <c r="D490" s="236"/>
      <c r="E490" s="234"/>
      <c r="F490" s="236"/>
      <c r="G490" s="237"/>
      <c r="H490" s="142"/>
      <c r="I490" s="142"/>
      <c r="J490" s="142"/>
      <c r="K490" s="142"/>
      <c r="L490" s="142"/>
      <c r="M490" s="143"/>
    </row>
    <row r="491" spans="1:13" ht="14.5" hidden="1" customHeight="1" x14ac:dyDescent="0.35">
      <c r="A491" s="233"/>
      <c r="B491" s="234"/>
      <c r="C491" s="235"/>
      <c r="D491" s="236"/>
      <c r="E491" s="234"/>
      <c r="F491" s="236"/>
      <c r="G491" s="237"/>
      <c r="H491" s="142"/>
      <c r="I491" s="142"/>
      <c r="J491" s="142"/>
      <c r="K491" s="142"/>
      <c r="L491" s="142"/>
      <c r="M491" s="143"/>
    </row>
    <row r="492" spans="1:13" ht="14.5" hidden="1" customHeight="1" x14ac:dyDescent="0.35">
      <c r="A492" s="233"/>
      <c r="B492" s="234"/>
      <c r="C492" s="235"/>
      <c r="D492" s="236"/>
      <c r="E492" s="234"/>
      <c r="F492" s="236"/>
      <c r="G492" s="237"/>
      <c r="H492" s="142"/>
      <c r="I492" s="142"/>
      <c r="J492" s="142"/>
      <c r="K492" s="142"/>
      <c r="L492" s="142"/>
      <c r="M492" s="143"/>
    </row>
    <row r="493" spans="1:13" ht="14.5" hidden="1" customHeight="1" x14ac:dyDescent="0.35">
      <c r="A493" s="233"/>
      <c r="B493" s="234"/>
      <c r="C493" s="235"/>
      <c r="D493" s="236"/>
      <c r="E493" s="234"/>
      <c r="F493" s="236"/>
      <c r="G493" s="237"/>
      <c r="H493" s="142"/>
      <c r="I493" s="142"/>
      <c r="J493" s="142"/>
      <c r="K493" s="142"/>
      <c r="L493" s="142"/>
      <c r="M493" s="143"/>
    </row>
    <row r="494" spans="1:13" ht="11.15" hidden="1" customHeight="1" x14ac:dyDescent="0.35">
      <c r="A494" s="233"/>
      <c r="B494" s="234"/>
      <c r="C494" s="235"/>
      <c r="D494" s="236"/>
      <c r="E494" s="234"/>
      <c r="F494" s="236"/>
      <c r="G494" s="237"/>
      <c r="H494" s="142"/>
      <c r="I494" s="142"/>
      <c r="J494" s="142"/>
      <c r="K494" s="142"/>
      <c r="L494" s="142"/>
      <c r="M494" s="143"/>
    </row>
    <row r="495" spans="1:13" ht="14.5" hidden="1" customHeight="1" x14ac:dyDescent="0.35">
      <c r="A495" s="233"/>
      <c r="B495" s="234"/>
      <c r="C495" s="235"/>
      <c r="D495" s="236"/>
      <c r="E495" s="234"/>
      <c r="F495" s="236"/>
      <c r="G495" s="237"/>
      <c r="H495" s="142"/>
      <c r="I495" s="142"/>
      <c r="J495" s="142"/>
      <c r="K495" s="142"/>
      <c r="L495" s="142"/>
      <c r="M495" s="143"/>
    </row>
    <row r="496" spans="1:13" ht="14.5" hidden="1" customHeight="1" x14ac:dyDescent="0.35">
      <c r="A496" s="233"/>
      <c r="B496" s="234"/>
      <c r="C496" s="235"/>
      <c r="D496" s="236"/>
      <c r="E496" s="234"/>
      <c r="F496" s="236"/>
      <c r="G496" s="237"/>
      <c r="H496" s="142"/>
      <c r="I496" s="142"/>
      <c r="J496" s="142"/>
      <c r="K496" s="142"/>
      <c r="L496" s="142"/>
      <c r="M496" s="143"/>
    </row>
    <row r="497" spans="1:13" ht="14.5" hidden="1" customHeight="1" x14ac:dyDescent="0.35">
      <c r="A497" s="233"/>
      <c r="B497" s="234"/>
      <c r="C497" s="235"/>
      <c r="D497" s="236"/>
      <c r="E497" s="234"/>
      <c r="F497" s="236"/>
      <c r="G497" s="237"/>
      <c r="H497" s="142"/>
      <c r="I497" s="142"/>
      <c r="J497" s="142"/>
      <c r="K497" s="142"/>
      <c r="L497" s="142"/>
      <c r="M497" s="143"/>
    </row>
    <row r="498" spans="1:13" ht="14.5" hidden="1" customHeight="1" x14ac:dyDescent="0.35">
      <c r="A498" s="233"/>
      <c r="B498" s="234"/>
      <c r="C498" s="235"/>
      <c r="D498" s="236"/>
      <c r="E498" s="234"/>
      <c r="F498" s="236"/>
      <c r="G498" s="237"/>
      <c r="H498" s="142"/>
      <c r="I498" s="142"/>
      <c r="J498" s="142"/>
      <c r="K498" s="142"/>
      <c r="L498" s="142"/>
      <c r="M498" s="143"/>
    </row>
    <row r="499" spans="1:13" ht="14.5" hidden="1" customHeight="1" x14ac:dyDescent="0.35">
      <c r="A499" s="233"/>
      <c r="B499" s="234"/>
      <c r="C499" s="235"/>
      <c r="D499" s="236"/>
      <c r="E499" s="234"/>
      <c r="F499" s="236"/>
      <c r="G499" s="237"/>
      <c r="H499" s="142"/>
      <c r="I499" s="142"/>
      <c r="J499" s="142"/>
      <c r="K499" s="142"/>
      <c r="L499" s="142"/>
      <c r="M499" s="143"/>
    </row>
    <row r="500" spans="1:13" ht="14.5" hidden="1" customHeight="1" x14ac:dyDescent="0.35">
      <c r="A500" s="233"/>
      <c r="B500" s="234"/>
      <c r="C500" s="235"/>
      <c r="D500" s="236"/>
      <c r="E500" s="234"/>
      <c r="F500" s="236"/>
      <c r="G500" s="237"/>
      <c r="H500" s="142"/>
      <c r="I500" s="142"/>
      <c r="J500" s="142"/>
      <c r="K500" s="142"/>
      <c r="L500" s="142"/>
      <c r="M500" s="143"/>
    </row>
    <row r="501" spans="1:13" ht="14.5" hidden="1" customHeight="1" x14ac:dyDescent="0.35">
      <c r="A501" s="233"/>
      <c r="B501" s="234"/>
      <c r="C501" s="235"/>
      <c r="D501" s="236"/>
      <c r="E501" s="234"/>
      <c r="F501" s="236"/>
      <c r="G501" s="237"/>
      <c r="H501" s="142"/>
      <c r="I501" s="142"/>
      <c r="J501" s="142"/>
      <c r="K501" s="142"/>
      <c r="L501" s="142"/>
      <c r="M501" s="143"/>
    </row>
    <row r="502" spans="1:13" ht="14.5" hidden="1" customHeight="1" x14ac:dyDescent="0.35">
      <c r="A502" s="233"/>
      <c r="B502" s="234"/>
      <c r="C502" s="235"/>
      <c r="D502" s="236"/>
      <c r="E502" s="234"/>
      <c r="F502" s="236"/>
      <c r="G502" s="237"/>
      <c r="H502" s="142"/>
      <c r="I502" s="142"/>
      <c r="J502" s="142"/>
      <c r="K502" s="142"/>
      <c r="L502" s="142"/>
      <c r="M502" s="143"/>
    </row>
    <row r="503" spans="1:13" ht="14.5" hidden="1" customHeight="1" x14ac:dyDescent="0.35">
      <c r="A503" s="233"/>
      <c r="B503" s="234"/>
      <c r="C503" s="235"/>
      <c r="D503" s="236"/>
      <c r="E503" s="234"/>
      <c r="F503" s="236"/>
      <c r="G503" s="237"/>
      <c r="H503" s="142"/>
      <c r="I503" s="142"/>
      <c r="J503" s="142"/>
      <c r="K503" s="142"/>
      <c r="L503" s="142"/>
      <c r="M503" s="143"/>
    </row>
    <row r="504" spans="1:13" ht="14.5" hidden="1" customHeight="1" x14ac:dyDescent="0.35">
      <c r="A504" s="233"/>
      <c r="B504" s="234"/>
      <c r="C504" s="235"/>
      <c r="D504" s="236"/>
      <c r="E504" s="234"/>
      <c r="F504" s="236"/>
      <c r="G504" s="237"/>
      <c r="H504" s="142"/>
      <c r="I504" s="142"/>
      <c r="J504" s="142"/>
      <c r="K504" s="142"/>
      <c r="L504" s="142"/>
      <c r="M504" s="143"/>
    </row>
    <row r="505" spans="1:13" ht="14.5" hidden="1" customHeight="1" x14ac:dyDescent="0.35">
      <c r="A505" s="233"/>
      <c r="B505" s="234"/>
      <c r="C505" s="235"/>
      <c r="D505" s="236"/>
      <c r="E505" s="234"/>
      <c r="F505" s="236"/>
      <c r="G505" s="237"/>
      <c r="H505" s="142"/>
      <c r="I505" s="142"/>
      <c r="J505" s="142"/>
      <c r="K505" s="142"/>
      <c r="L505" s="142"/>
      <c r="M505" s="143"/>
    </row>
    <row r="506" spans="1:13" ht="14.5" hidden="1" customHeight="1" x14ac:dyDescent="0.35">
      <c r="A506" s="233"/>
      <c r="B506" s="234"/>
      <c r="C506" s="235"/>
      <c r="D506" s="236"/>
      <c r="E506" s="234"/>
      <c r="F506" s="236"/>
      <c r="G506" s="237"/>
      <c r="H506" s="142"/>
      <c r="I506" s="142"/>
      <c r="J506" s="142"/>
      <c r="K506" s="142"/>
      <c r="L506" s="142"/>
      <c r="M506" s="143"/>
    </row>
    <row r="507" spans="1:13" ht="14.5" hidden="1" customHeight="1" x14ac:dyDescent="0.35">
      <c r="A507" s="233"/>
      <c r="B507" s="234"/>
      <c r="C507" s="235"/>
      <c r="D507" s="236"/>
      <c r="E507" s="234"/>
      <c r="F507" s="236"/>
      <c r="G507" s="237"/>
      <c r="H507" s="142"/>
      <c r="I507" s="142"/>
      <c r="J507" s="142"/>
      <c r="K507" s="142"/>
      <c r="L507" s="142"/>
      <c r="M507" s="143"/>
    </row>
    <row r="508" spans="1:13" ht="14.5" hidden="1" customHeight="1" x14ac:dyDescent="0.35">
      <c r="A508" s="233"/>
      <c r="B508" s="234"/>
      <c r="C508" s="235"/>
      <c r="D508" s="236"/>
      <c r="E508" s="234"/>
      <c r="F508" s="236"/>
      <c r="G508" s="237"/>
      <c r="H508" s="142"/>
      <c r="I508" s="142"/>
      <c r="J508" s="142"/>
      <c r="K508" s="142"/>
      <c r="L508" s="142"/>
      <c r="M508" s="143"/>
    </row>
    <row r="509" spans="1:13" ht="14.5" hidden="1" customHeight="1" x14ac:dyDescent="0.35">
      <c r="A509" s="233"/>
      <c r="B509" s="234"/>
      <c r="C509" s="235"/>
      <c r="D509" s="236"/>
      <c r="E509" s="234"/>
      <c r="F509" s="236"/>
      <c r="G509" s="237"/>
      <c r="H509" s="142"/>
      <c r="I509" s="142"/>
      <c r="J509" s="142"/>
      <c r="K509" s="142"/>
      <c r="L509" s="142"/>
      <c r="M509" s="143"/>
    </row>
    <row r="510" spans="1:13" ht="14.5" hidden="1" customHeight="1" x14ac:dyDescent="0.35">
      <c r="A510" s="233"/>
      <c r="B510" s="234"/>
      <c r="C510" s="235"/>
      <c r="D510" s="236"/>
      <c r="E510" s="234"/>
      <c r="F510" s="236"/>
      <c r="G510" s="237"/>
      <c r="H510" s="142"/>
      <c r="I510" s="142"/>
      <c r="J510" s="142"/>
      <c r="K510" s="142"/>
      <c r="L510" s="142"/>
      <c r="M510" s="143"/>
    </row>
    <row r="511" spans="1:13" ht="14.5" hidden="1" customHeight="1" x14ac:dyDescent="0.35">
      <c r="A511" s="233"/>
      <c r="B511" s="234"/>
      <c r="C511" s="235"/>
      <c r="D511" s="236"/>
      <c r="E511" s="234"/>
      <c r="F511" s="236"/>
      <c r="G511" s="237"/>
      <c r="H511" s="142"/>
      <c r="I511" s="142"/>
      <c r="J511" s="142"/>
      <c r="K511" s="142"/>
      <c r="L511" s="142"/>
      <c r="M511" s="143"/>
    </row>
    <row r="512" spans="1:13" ht="14.5" hidden="1" customHeight="1" x14ac:dyDescent="0.35">
      <c r="A512" s="233"/>
      <c r="B512" s="234"/>
      <c r="C512" s="235"/>
      <c r="D512" s="236"/>
      <c r="E512" s="234"/>
      <c r="F512" s="236"/>
      <c r="G512" s="237"/>
      <c r="H512" s="142"/>
      <c r="I512" s="142"/>
      <c r="J512" s="142"/>
      <c r="K512" s="142"/>
      <c r="L512" s="142"/>
      <c r="M512" s="143"/>
    </row>
    <row r="513" spans="1:13" ht="14.5" hidden="1" customHeight="1" x14ac:dyDescent="0.35">
      <c r="A513" s="233"/>
      <c r="B513" s="234"/>
      <c r="C513" s="235"/>
      <c r="D513" s="236"/>
      <c r="E513" s="234"/>
      <c r="F513" s="236"/>
      <c r="G513" s="237"/>
      <c r="H513" s="142"/>
      <c r="I513" s="142"/>
      <c r="J513" s="142"/>
      <c r="K513" s="142"/>
      <c r="L513" s="142"/>
      <c r="M513" s="143"/>
    </row>
    <row r="514" spans="1:13" ht="14.5" hidden="1" customHeight="1" x14ac:dyDescent="0.35">
      <c r="A514" s="233"/>
      <c r="B514" s="234"/>
      <c r="C514" s="235"/>
      <c r="D514" s="236"/>
      <c r="E514" s="234"/>
      <c r="F514" s="236"/>
      <c r="G514" s="237"/>
      <c r="H514" s="142"/>
      <c r="I514" s="142"/>
      <c r="J514" s="142"/>
      <c r="K514" s="142"/>
      <c r="L514" s="142"/>
      <c r="M514" s="143"/>
    </row>
    <row r="515" spans="1:13" ht="14.5" hidden="1" customHeight="1" x14ac:dyDescent="0.35">
      <c r="A515" s="233"/>
      <c r="B515" s="234"/>
      <c r="C515" s="235"/>
      <c r="D515" s="236"/>
      <c r="E515" s="234"/>
      <c r="F515" s="236"/>
      <c r="G515" s="237"/>
      <c r="H515" s="142"/>
      <c r="I515" s="142"/>
      <c r="J515" s="142"/>
      <c r="K515" s="142"/>
      <c r="L515" s="142"/>
      <c r="M515" s="143"/>
    </row>
    <row r="516" spans="1:13" ht="14.5" hidden="1" customHeight="1" x14ac:dyDescent="0.35">
      <c r="A516" s="233"/>
      <c r="B516" s="234"/>
      <c r="C516" s="235"/>
      <c r="D516" s="236"/>
      <c r="E516" s="234"/>
      <c r="F516" s="236"/>
      <c r="G516" s="237"/>
      <c r="H516" s="142"/>
      <c r="I516" s="142"/>
      <c r="J516" s="142"/>
      <c r="K516" s="142"/>
      <c r="L516" s="142"/>
      <c r="M516" s="143"/>
    </row>
    <row r="517" spans="1:13" ht="14.5" hidden="1" customHeight="1" x14ac:dyDescent="0.35">
      <c r="A517" s="233"/>
      <c r="B517" s="234"/>
      <c r="C517" s="235"/>
      <c r="D517" s="236"/>
      <c r="E517" s="234"/>
      <c r="F517" s="236"/>
      <c r="G517" s="237"/>
      <c r="H517" s="142"/>
      <c r="I517" s="142"/>
      <c r="J517" s="142"/>
      <c r="K517" s="142"/>
      <c r="L517" s="142"/>
      <c r="M517" s="143"/>
    </row>
    <row r="518" spans="1:13" ht="14.5" hidden="1" customHeight="1" x14ac:dyDescent="0.35">
      <c r="A518" s="233"/>
      <c r="B518" s="234"/>
      <c r="C518" s="235"/>
      <c r="D518" s="236"/>
      <c r="E518" s="234"/>
      <c r="F518" s="236"/>
      <c r="G518" s="237"/>
      <c r="H518" s="142"/>
      <c r="I518" s="142"/>
      <c r="J518" s="142"/>
      <c r="K518" s="142"/>
      <c r="L518" s="142"/>
      <c r="M518" s="143"/>
    </row>
    <row r="519" spans="1:13" ht="14.5" hidden="1" customHeight="1" x14ac:dyDescent="0.35">
      <c r="A519" s="233"/>
      <c r="B519" s="234"/>
      <c r="C519" s="235"/>
      <c r="D519" s="236"/>
      <c r="E519" s="234"/>
      <c r="F519" s="236"/>
      <c r="G519" s="237"/>
      <c r="H519" s="142"/>
      <c r="I519" s="142"/>
      <c r="J519" s="142"/>
      <c r="K519" s="142"/>
      <c r="L519" s="142"/>
      <c r="M519" s="143"/>
    </row>
    <row r="520" spans="1:13" ht="14.5" hidden="1" customHeight="1" x14ac:dyDescent="0.35">
      <c r="A520" s="233"/>
      <c r="B520" s="234"/>
      <c r="C520" s="235"/>
      <c r="D520" s="236"/>
      <c r="E520" s="234"/>
      <c r="F520" s="236"/>
      <c r="G520" s="237"/>
      <c r="H520" s="142"/>
      <c r="I520" s="142"/>
      <c r="J520" s="142"/>
      <c r="K520" s="142"/>
      <c r="L520" s="142"/>
      <c r="M520" s="143"/>
    </row>
    <row r="521" spans="1:13" ht="14.5" hidden="1" customHeight="1" x14ac:dyDescent="0.35">
      <c r="A521" s="233"/>
      <c r="B521" s="234"/>
      <c r="C521" s="235"/>
      <c r="D521" s="236"/>
      <c r="E521" s="234"/>
      <c r="F521" s="236"/>
      <c r="G521" s="237"/>
      <c r="H521" s="142"/>
      <c r="I521" s="142"/>
      <c r="J521" s="142"/>
      <c r="K521" s="142"/>
      <c r="L521" s="142"/>
      <c r="M521" s="143"/>
    </row>
    <row r="522" spans="1:13" ht="8.5" hidden="1" customHeight="1" x14ac:dyDescent="0.35">
      <c r="A522" s="233"/>
      <c r="B522" s="234"/>
      <c r="C522" s="235"/>
      <c r="D522" s="236"/>
      <c r="E522" s="234"/>
      <c r="F522" s="236"/>
      <c r="G522" s="237"/>
      <c r="H522" s="142"/>
      <c r="I522" s="142"/>
      <c r="J522" s="142"/>
      <c r="K522" s="142"/>
      <c r="L522" s="142"/>
      <c r="M522" s="143"/>
    </row>
    <row r="523" spans="1:13" ht="14.5" hidden="1" customHeight="1" x14ac:dyDescent="0.35">
      <c r="A523" s="233"/>
      <c r="B523" s="234"/>
      <c r="C523" s="235"/>
      <c r="D523" s="236"/>
      <c r="E523" s="234"/>
      <c r="F523" s="236"/>
      <c r="G523" s="237"/>
      <c r="H523" s="142"/>
      <c r="I523" s="142"/>
      <c r="J523" s="142"/>
      <c r="K523" s="142"/>
      <c r="L523" s="142"/>
      <c r="M523" s="143"/>
    </row>
    <row r="524" spans="1:13" ht="14.5" hidden="1" customHeight="1" x14ac:dyDescent="0.35">
      <c r="A524" s="233"/>
      <c r="B524" s="234"/>
      <c r="C524" s="235"/>
      <c r="D524" s="236"/>
      <c r="E524" s="234"/>
      <c r="F524" s="236"/>
      <c r="G524" s="237"/>
      <c r="H524" s="142"/>
      <c r="I524" s="142"/>
      <c r="J524" s="142"/>
      <c r="K524" s="142"/>
      <c r="L524" s="142"/>
      <c r="M524" s="143"/>
    </row>
    <row r="525" spans="1:13" ht="14.5" hidden="1" customHeight="1" x14ac:dyDescent="0.35">
      <c r="A525" s="233"/>
      <c r="B525" s="234"/>
      <c r="C525" s="235"/>
      <c r="D525" s="236"/>
      <c r="E525" s="234"/>
      <c r="F525" s="236"/>
      <c r="G525" s="237"/>
      <c r="H525" s="142"/>
      <c r="I525" s="142"/>
      <c r="J525" s="142"/>
      <c r="K525" s="142"/>
      <c r="L525" s="142"/>
      <c r="M525" s="143"/>
    </row>
    <row r="526" spans="1:13" ht="14.5" hidden="1" customHeight="1" x14ac:dyDescent="0.35">
      <c r="A526" s="233"/>
      <c r="B526" s="234"/>
      <c r="C526" s="235"/>
      <c r="D526" s="236"/>
      <c r="E526" s="234"/>
      <c r="F526" s="236"/>
      <c r="G526" s="237"/>
      <c r="H526" s="142"/>
      <c r="I526" s="142"/>
      <c r="J526" s="142"/>
      <c r="K526" s="142"/>
      <c r="L526" s="142"/>
      <c r="M526" s="143"/>
    </row>
    <row r="527" spans="1:13" ht="14.5" hidden="1" customHeight="1" x14ac:dyDescent="0.35">
      <c r="A527" s="233"/>
      <c r="B527" s="234"/>
      <c r="C527" s="235"/>
      <c r="D527" s="236"/>
      <c r="E527" s="234"/>
      <c r="F527" s="236"/>
      <c r="G527" s="237"/>
      <c r="H527" s="142"/>
      <c r="I527" s="142"/>
      <c r="J527" s="142"/>
      <c r="K527" s="142"/>
      <c r="L527" s="142"/>
      <c r="M527" s="143"/>
    </row>
    <row r="528" spans="1:13" ht="14.5" hidden="1" customHeight="1" x14ac:dyDescent="0.35">
      <c r="A528" s="233"/>
      <c r="B528" s="234"/>
      <c r="C528" s="235"/>
      <c r="D528" s="236"/>
      <c r="E528" s="234"/>
      <c r="F528" s="236"/>
      <c r="G528" s="237"/>
      <c r="H528" s="142"/>
      <c r="I528" s="142"/>
      <c r="J528" s="142"/>
      <c r="K528" s="142"/>
      <c r="L528" s="142"/>
      <c r="M528" s="143"/>
    </row>
    <row r="529" spans="1:13" ht="14.5" hidden="1" customHeight="1" x14ac:dyDescent="0.35">
      <c r="A529" s="233"/>
      <c r="B529" s="234"/>
      <c r="C529" s="235"/>
      <c r="D529" s="236"/>
      <c r="E529" s="234"/>
      <c r="F529" s="236"/>
      <c r="G529" s="237"/>
      <c r="H529" s="142"/>
      <c r="I529" s="142"/>
      <c r="J529" s="142"/>
      <c r="K529" s="142"/>
      <c r="L529" s="142"/>
      <c r="M529" s="143"/>
    </row>
    <row r="530" spans="1:13" ht="14.5" hidden="1" customHeight="1" x14ac:dyDescent="0.35">
      <c r="A530" s="233"/>
      <c r="B530" s="234"/>
      <c r="C530" s="235"/>
      <c r="D530" s="236"/>
      <c r="E530" s="234"/>
      <c r="F530" s="236"/>
      <c r="G530" s="237"/>
      <c r="H530" s="142"/>
      <c r="I530" s="142"/>
      <c r="J530" s="142"/>
      <c r="K530" s="142"/>
      <c r="L530" s="142"/>
      <c r="M530" s="143"/>
    </row>
    <row r="531" spans="1:13" ht="14.5" hidden="1" customHeight="1" x14ac:dyDescent="0.35">
      <c r="A531" s="233"/>
      <c r="B531" s="234"/>
      <c r="C531" s="235"/>
      <c r="D531" s="236"/>
      <c r="E531" s="234"/>
      <c r="F531" s="236"/>
      <c r="G531" s="237"/>
      <c r="H531" s="142"/>
      <c r="I531" s="142"/>
      <c r="J531" s="142"/>
      <c r="K531" s="142"/>
      <c r="L531" s="142"/>
      <c r="M531" s="143"/>
    </row>
    <row r="532" spans="1:13" ht="14.5" hidden="1" customHeight="1" x14ac:dyDescent="0.35">
      <c r="A532" s="233"/>
      <c r="B532" s="234"/>
      <c r="C532" s="235"/>
      <c r="D532" s="236"/>
      <c r="E532" s="234"/>
      <c r="F532" s="236"/>
      <c r="G532" s="237"/>
      <c r="H532" s="142"/>
      <c r="I532" s="142"/>
      <c r="J532" s="142"/>
      <c r="K532" s="142"/>
      <c r="L532" s="142"/>
      <c r="M532" s="143"/>
    </row>
    <row r="533" spans="1:13" ht="14.5" hidden="1" customHeight="1" x14ac:dyDescent="0.35">
      <c r="A533" s="233"/>
      <c r="B533" s="234"/>
      <c r="C533" s="235"/>
      <c r="D533" s="236"/>
      <c r="E533" s="234"/>
      <c r="F533" s="236"/>
      <c r="G533" s="237"/>
      <c r="H533" s="142"/>
      <c r="I533" s="142"/>
      <c r="J533" s="142"/>
      <c r="K533" s="142"/>
      <c r="L533" s="142"/>
      <c r="M533" s="143"/>
    </row>
    <row r="534" spans="1:13" ht="14.5" hidden="1" customHeight="1" x14ac:dyDescent="0.35">
      <c r="A534" s="233"/>
      <c r="B534" s="234"/>
      <c r="C534" s="235"/>
      <c r="D534" s="236"/>
      <c r="E534" s="234"/>
      <c r="F534" s="236"/>
      <c r="G534" s="237"/>
      <c r="H534" s="142"/>
      <c r="I534" s="142"/>
      <c r="J534" s="142"/>
      <c r="K534" s="142"/>
      <c r="L534" s="142"/>
      <c r="M534" s="143"/>
    </row>
    <row r="535" spans="1:13" ht="14.5" hidden="1" customHeight="1" x14ac:dyDescent="0.35">
      <c r="A535" s="233"/>
      <c r="B535" s="234"/>
      <c r="C535" s="235"/>
      <c r="D535" s="236"/>
      <c r="E535" s="234"/>
      <c r="F535" s="236"/>
      <c r="G535" s="237"/>
      <c r="H535" s="142"/>
      <c r="I535" s="142"/>
      <c r="J535" s="142"/>
      <c r="K535" s="142"/>
      <c r="L535" s="142"/>
      <c r="M535" s="143"/>
    </row>
    <row r="536" spans="1:13" ht="14.5" hidden="1" customHeight="1" x14ac:dyDescent="0.35">
      <c r="A536" s="233"/>
      <c r="B536" s="234"/>
      <c r="C536" s="235"/>
      <c r="D536" s="236"/>
      <c r="E536" s="234"/>
      <c r="F536" s="236"/>
      <c r="G536" s="237"/>
      <c r="H536" s="142"/>
      <c r="I536" s="142"/>
      <c r="J536" s="142"/>
      <c r="K536" s="142"/>
      <c r="L536" s="142"/>
      <c r="M536" s="143"/>
    </row>
    <row r="537" spans="1:13" ht="14.5" hidden="1" customHeight="1" x14ac:dyDescent="0.35">
      <c r="A537" s="233"/>
      <c r="B537" s="234"/>
      <c r="C537" s="235"/>
      <c r="D537" s="236"/>
      <c r="E537" s="234"/>
      <c r="F537" s="236"/>
      <c r="G537" s="237"/>
      <c r="H537" s="142"/>
      <c r="I537" s="142"/>
      <c r="J537" s="142"/>
      <c r="K537" s="142"/>
      <c r="L537" s="142"/>
      <c r="M537" s="143"/>
    </row>
    <row r="538" spans="1:13" ht="14.5" hidden="1" customHeight="1" x14ac:dyDescent="0.35">
      <c r="A538" s="233"/>
      <c r="B538" s="234"/>
      <c r="C538" s="235"/>
      <c r="D538" s="236"/>
      <c r="E538" s="234"/>
      <c r="F538" s="236"/>
      <c r="G538" s="237"/>
      <c r="H538" s="142"/>
      <c r="I538" s="142"/>
      <c r="J538" s="142"/>
      <c r="K538" s="142"/>
      <c r="L538" s="142"/>
      <c r="M538" s="143"/>
    </row>
    <row r="539" spans="1:13" ht="14.5" hidden="1" customHeight="1" x14ac:dyDescent="0.35">
      <c r="A539" s="233"/>
      <c r="B539" s="234"/>
      <c r="C539" s="235"/>
      <c r="D539" s="236"/>
      <c r="E539" s="234"/>
      <c r="F539" s="236"/>
      <c r="G539" s="237"/>
      <c r="H539" s="142"/>
      <c r="I539" s="142"/>
      <c r="J539" s="142"/>
      <c r="K539" s="142"/>
      <c r="L539" s="142"/>
      <c r="M539" s="143"/>
    </row>
    <row r="540" spans="1:13" ht="14.5" hidden="1" customHeight="1" x14ac:dyDescent="0.35">
      <c r="A540" s="233"/>
      <c r="B540" s="234"/>
      <c r="C540" s="235"/>
      <c r="D540" s="236"/>
      <c r="E540" s="234"/>
      <c r="F540" s="236"/>
      <c r="G540" s="237"/>
      <c r="H540" s="142"/>
      <c r="I540" s="142"/>
      <c r="J540" s="142"/>
      <c r="K540" s="142"/>
      <c r="L540" s="142"/>
      <c r="M540" s="143"/>
    </row>
    <row r="541" spans="1:13" ht="14.5" hidden="1" customHeight="1" x14ac:dyDescent="0.35">
      <c r="A541" s="233"/>
      <c r="B541" s="234"/>
      <c r="C541" s="235"/>
      <c r="D541" s="236"/>
      <c r="E541" s="234"/>
      <c r="F541" s="236"/>
      <c r="G541" s="237"/>
      <c r="H541" s="142"/>
      <c r="I541" s="142"/>
      <c r="J541" s="142"/>
      <c r="K541" s="142"/>
      <c r="L541" s="142"/>
      <c r="M541" s="143"/>
    </row>
    <row r="542" spans="1:13" ht="10" hidden="1" customHeight="1" x14ac:dyDescent="0.35">
      <c r="A542" s="233"/>
      <c r="B542" s="234"/>
      <c r="C542" s="235"/>
      <c r="D542" s="236"/>
      <c r="E542" s="234"/>
      <c r="F542" s="236"/>
      <c r="G542" s="237"/>
      <c r="H542" s="142"/>
      <c r="I542" s="142"/>
      <c r="J542" s="142"/>
      <c r="K542" s="142"/>
      <c r="L542" s="142"/>
      <c r="M542" s="143"/>
    </row>
    <row r="543" spans="1:13" ht="14.5" hidden="1" customHeight="1" x14ac:dyDescent="0.35">
      <c r="A543" s="233"/>
      <c r="B543" s="234"/>
      <c r="C543" s="235"/>
      <c r="D543" s="236"/>
      <c r="E543" s="234"/>
      <c r="F543" s="236"/>
      <c r="G543" s="237"/>
      <c r="H543" s="142"/>
      <c r="I543" s="142"/>
      <c r="J543" s="142"/>
      <c r="K543" s="142"/>
      <c r="L543" s="142"/>
      <c r="M543" s="143"/>
    </row>
    <row r="544" spans="1:13" ht="14.5" hidden="1" customHeight="1" x14ac:dyDescent="0.35">
      <c r="A544" s="233"/>
      <c r="B544" s="234"/>
      <c r="C544" s="235"/>
      <c r="D544" s="236"/>
      <c r="E544" s="234"/>
      <c r="F544" s="236"/>
      <c r="G544" s="237"/>
      <c r="H544" s="142"/>
      <c r="I544" s="142"/>
      <c r="J544" s="142"/>
      <c r="K544" s="142"/>
      <c r="L544" s="142"/>
      <c r="M544" s="143"/>
    </row>
    <row r="545" spans="1:13" ht="14.5" hidden="1" customHeight="1" x14ac:dyDescent="0.35">
      <c r="A545" s="233"/>
      <c r="B545" s="234"/>
      <c r="C545" s="235"/>
      <c r="D545" s="236"/>
      <c r="E545" s="234"/>
      <c r="F545" s="236"/>
      <c r="G545" s="237"/>
      <c r="H545" s="142"/>
      <c r="I545" s="142"/>
      <c r="J545" s="142"/>
      <c r="K545" s="142"/>
      <c r="L545" s="142"/>
      <c r="M545" s="143"/>
    </row>
    <row r="546" spans="1:13" ht="14.5" hidden="1" customHeight="1" x14ac:dyDescent="0.35">
      <c r="A546" s="233"/>
      <c r="B546" s="234"/>
      <c r="C546" s="235"/>
      <c r="D546" s="236"/>
      <c r="E546" s="234"/>
      <c r="F546" s="236"/>
      <c r="G546" s="237"/>
      <c r="H546" s="142"/>
      <c r="I546" s="142"/>
      <c r="J546" s="142"/>
      <c r="K546" s="142"/>
      <c r="L546" s="142"/>
      <c r="M546" s="143"/>
    </row>
    <row r="547" spans="1:13" ht="14.5" hidden="1" customHeight="1" x14ac:dyDescent="0.35">
      <c r="A547" s="233"/>
      <c r="B547" s="234"/>
      <c r="C547" s="235"/>
      <c r="D547" s="236"/>
      <c r="E547" s="234"/>
      <c r="F547" s="236"/>
      <c r="G547" s="237"/>
      <c r="H547" s="142"/>
      <c r="I547" s="142"/>
      <c r="J547" s="142"/>
      <c r="K547" s="142"/>
      <c r="L547" s="142"/>
      <c r="M547" s="143"/>
    </row>
    <row r="548" spans="1:13" ht="14.5" hidden="1" customHeight="1" x14ac:dyDescent="0.35">
      <c r="A548" s="233"/>
      <c r="B548" s="234"/>
      <c r="C548" s="235"/>
      <c r="D548" s="236"/>
      <c r="E548" s="234"/>
      <c r="F548" s="236"/>
      <c r="G548" s="237"/>
      <c r="H548" s="142"/>
      <c r="I548" s="142"/>
      <c r="J548" s="142"/>
      <c r="K548" s="142"/>
      <c r="L548" s="142"/>
      <c r="M548" s="143"/>
    </row>
    <row r="549" spans="1:13" ht="14.5" hidden="1" customHeight="1" x14ac:dyDescent="0.35">
      <c r="A549" s="233"/>
      <c r="B549" s="234"/>
      <c r="C549" s="235"/>
      <c r="D549" s="236"/>
      <c r="E549" s="234"/>
      <c r="F549" s="236"/>
      <c r="G549" s="237"/>
      <c r="H549" s="142"/>
      <c r="I549" s="142"/>
      <c r="J549" s="142"/>
      <c r="K549" s="142"/>
      <c r="L549" s="142"/>
      <c r="M549" s="143"/>
    </row>
    <row r="550" spans="1:13" ht="14.5" hidden="1" customHeight="1" x14ac:dyDescent="0.35">
      <c r="A550" s="233"/>
      <c r="B550" s="234"/>
      <c r="C550" s="235"/>
      <c r="D550" s="236"/>
      <c r="E550" s="234"/>
      <c r="F550" s="236"/>
      <c r="G550" s="237"/>
      <c r="H550" s="142"/>
      <c r="I550" s="142"/>
      <c r="J550" s="142"/>
      <c r="K550" s="142"/>
      <c r="L550" s="142"/>
      <c r="M550" s="143"/>
    </row>
    <row r="551" spans="1:13" ht="14.5" hidden="1" customHeight="1" x14ac:dyDescent="0.35">
      <c r="A551" s="233"/>
      <c r="B551" s="234"/>
      <c r="C551" s="235"/>
      <c r="D551" s="236"/>
      <c r="E551" s="234"/>
      <c r="F551" s="236"/>
      <c r="G551" s="237"/>
      <c r="H551" s="142"/>
      <c r="I551" s="142"/>
      <c r="J551" s="142"/>
      <c r="K551" s="142"/>
      <c r="L551" s="142"/>
      <c r="M551" s="143"/>
    </row>
    <row r="552" spans="1:13" ht="14.5" hidden="1" customHeight="1" x14ac:dyDescent="0.35">
      <c r="A552" s="233"/>
      <c r="B552" s="234"/>
      <c r="C552" s="235"/>
      <c r="D552" s="236"/>
      <c r="E552" s="234"/>
      <c r="F552" s="236"/>
      <c r="G552" s="237"/>
      <c r="H552" s="142"/>
      <c r="I552" s="142"/>
      <c r="J552" s="142"/>
      <c r="K552" s="142"/>
      <c r="L552" s="142"/>
      <c r="M552" s="143"/>
    </row>
    <row r="553" spans="1:13" ht="14.5" hidden="1" customHeight="1" x14ac:dyDescent="0.35">
      <c r="A553" s="233"/>
      <c r="B553" s="234"/>
      <c r="C553" s="235"/>
      <c r="D553" s="236"/>
      <c r="E553" s="234"/>
      <c r="F553" s="236"/>
      <c r="G553" s="237"/>
      <c r="H553" s="142"/>
      <c r="I553" s="142"/>
      <c r="J553" s="142"/>
      <c r="K553" s="142"/>
      <c r="L553" s="142"/>
      <c r="M553" s="143"/>
    </row>
    <row r="554" spans="1:13" ht="14.5" hidden="1" customHeight="1" x14ac:dyDescent="0.35">
      <c r="A554" s="233"/>
      <c r="B554" s="234"/>
      <c r="C554" s="235"/>
      <c r="D554" s="236"/>
      <c r="E554" s="234"/>
      <c r="F554" s="236"/>
      <c r="G554" s="237"/>
      <c r="H554" s="142"/>
      <c r="I554" s="142"/>
      <c r="J554" s="142"/>
      <c r="K554" s="142"/>
      <c r="L554" s="142"/>
      <c r="M554" s="143"/>
    </row>
    <row r="555" spans="1:13" ht="14.5" hidden="1" customHeight="1" x14ac:dyDescent="0.35">
      <c r="A555" s="233"/>
      <c r="B555" s="234"/>
      <c r="C555" s="235"/>
      <c r="D555" s="236"/>
      <c r="E555" s="234"/>
      <c r="F555" s="236"/>
      <c r="G555" s="237"/>
      <c r="H555" s="142"/>
      <c r="I555" s="142"/>
      <c r="J555" s="142"/>
      <c r="K555" s="142"/>
      <c r="L555" s="142"/>
      <c r="M555" s="143"/>
    </row>
    <row r="556" spans="1:13" ht="14.5" hidden="1" customHeight="1" x14ac:dyDescent="0.35">
      <c r="A556" s="233"/>
      <c r="B556" s="234"/>
      <c r="C556" s="235"/>
      <c r="D556" s="236"/>
      <c r="E556" s="234"/>
      <c r="F556" s="236"/>
      <c r="G556" s="237"/>
      <c r="H556" s="142"/>
      <c r="I556" s="142"/>
      <c r="J556" s="142"/>
      <c r="K556" s="142"/>
      <c r="L556" s="142"/>
      <c r="M556" s="143"/>
    </row>
    <row r="557" spans="1:13" ht="14.5" hidden="1" customHeight="1" x14ac:dyDescent="0.35">
      <c r="A557" s="233"/>
      <c r="B557" s="234"/>
      <c r="C557" s="235"/>
      <c r="D557" s="236"/>
      <c r="E557" s="234"/>
      <c r="F557" s="236"/>
      <c r="G557" s="237"/>
      <c r="H557" s="142"/>
      <c r="I557" s="142"/>
      <c r="J557" s="142"/>
      <c r="K557" s="142"/>
      <c r="L557" s="142"/>
      <c r="M557" s="143"/>
    </row>
    <row r="558" spans="1:13" ht="14.5" hidden="1" customHeight="1" x14ac:dyDescent="0.35">
      <c r="A558" s="233"/>
      <c r="B558" s="234"/>
      <c r="C558" s="235"/>
      <c r="D558" s="236"/>
      <c r="E558" s="234"/>
      <c r="F558" s="236"/>
      <c r="G558" s="237"/>
      <c r="H558" s="142"/>
      <c r="I558" s="142"/>
      <c r="J558" s="142"/>
      <c r="K558" s="142"/>
      <c r="L558" s="142"/>
      <c r="M558" s="143"/>
    </row>
    <row r="559" spans="1:13" ht="8.5" hidden="1" customHeight="1" x14ac:dyDescent="0.35">
      <c r="A559" s="233"/>
      <c r="B559" s="234"/>
      <c r="C559" s="235"/>
      <c r="D559" s="236"/>
      <c r="E559" s="234"/>
      <c r="F559" s="236"/>
      <c r="G559" s="237"/>
      <c r="H559" s="142"/>
      <c r="I559" s="142"/>
      <c r="J559" s="142"/>
      <c r="K559" s="142"/>
      <c r="L559" s="142"/>
      <c r="M559" s="143"/>
    </row>
    <row r="560" spans="1:13" ht="14.5" hidden="1" customHeight="1" x14ac:dyDescent="0.35">
      <c r="A560" s="233"/>
      <c r="B560" s="234"/>
      <c r="C560" s="235"/>
      <c r="D560" s="236"/>
      <c r="E560" s="234"/>
      <c r="F560" s="236"/>
      <c r="G560" s="237"/>
      <c r="H560" s="142"/>
      <c r="I560" s="142"/>
      <c r="J560" s="142"/>
      <c r="K560" s="142"/>
      <c r="L560" s="142"/>
      <c r="M560" s="143"/>
    </row>
    <row r="561" spans="1:13" ht="14.5" hidden="1" customHeight="1" x14ac:dyDescent="0.35">
      <c r="A561" s="233"/>
      <c r="B561" s="234"/>
      <c r="C561" s="235"/>
      <c r="D561" s="236"/>
      <c r="E561" s="234"/>
      <c r="F561" s="236"/>
      <c r="G561" s="237"/>
      <c r="H561" s="142"/>
      <c r="I561" s="142"/>
      <c r="J561" s="142"/>
      <c r="K561" s="142"/>
      <c r="L561" s="142"/>
      <c r="M561" s="143"/>
    </row>
    <row r="562" spans="1:13" ht="14.5" hidden="1" customHeight="1" x14ac:dyDescent="0.35">
      <c r="A562" s="233"/>
      <c r="B562" s="234"/>
      <c r="C562" s="235"/>
      <c r="D562" s="236"/>
      <c r="E562" s="234"/>
      <c r="F562" s="236"/>
      <c r="G562" s="237"/>
      <c r="H562" s="142"/>
      <c r="I562" s="142"/>
      <c r="J562" s="142"/>
      <c r="K562" s="142"/>
      <c r="L562" s="142"/>
      <c r="M562" s="143"/>
    </row>
    <row r="563" spans="1:13" ht="14.5" hidden="1" customHeight="1" x14ac:dyDescent="0.35">
      <c r="A563" s="233"/>
      <c r="B563" s="234"/>
      <c r="C563" s="235"/>
      <c r="D563" s="236"/>
      <c r="E563" s="234"/>
      <c r="F563" s="236"/>
      <c r="G563" s="237"/>
      <c r="H563" s="142"/>
      <c r="I563" s="142"/>
      <c r="J563" s="142"/>
      <c r="K563" s="142"/>
      <c r="L563" s="142"/>
      <c r="M563" s="143"/>
    </row>
    <row r="564" spans="1:13" ht="14.5" hidden="1" customHeight="1" x14ac:dyDescent="0.35">
      <c r="A564" s="233"/>
      <c r="B564" s="234"/>
      <c r="C564" s="235"/>
      <c r="D564" s="236"/>
      <c r="E564" s="234"/>
      <c r="F564" s="236"/>
      <c r="G564" s="237"/>
      <c r="H564" s="142"/>
      <c r="I564" s="142"/>
      <c r="J564" s="142"/>
      <c r="K564" s="142"/>
      <c r="L564" s="142"/>
      <c r="M564" s="143"/>
    </row>
    <row r="565" spans="1:13" ht="14.5" hidden="1" customHeight="1" x14ac:dyDescent="0.35">
      <c r="A565" s="233"/>
      <c r="B565" s="234"/>
      <c r="C565" s="235"/>
      <c r="D565" s="236"/>
      <c r="E565" s="234"/>
      <c r="F565" s="236"/>
      <c r="G565" s="237"/>
      <c r="H565" s="142"/>
      <c r="I565" s="142"/>
      <c r="J565" s="142"/>
      <c r="K565" s="142"/>
      <c r="L565" s="142"/>
      <c r="M565" s="143"/>
    </row>
    <row r="566" spans="1:13" ht="14.5" hidden="1" customHeight="1" x14ac:dyDescent="0.35">
      <c r="A566" s="233"/>
      <c r="B566" s="234"/>
      <c r="C566" s="235"/>
      <c r="D566" s="236"/>
      <c r="E566" s="234"/>
      <c r="F566" s="236"/>
      <c r="G566" s="237"/>
      <c r="H566" s="142"/>
      <c r="I566" s="142"/>
      <c r="J566" s="142"/>
      <c r="K566" s="142"/>
      <c r="L566" s="142"/>
      <c r="M566" s="143"/>
    </row>
    <row r="567" spans="1:13" ht="14.5" hidden="1" customHeight="1" x14ac:dyDescent="0.35">
      <c r="A567" s="233"/>
      <c r="B567" s="234"/>
      <c r="C567" s="235"/>
      <c r="D567" s="236"/>
      <c r="E567" s="234"/>
      <c r="F567" s="236"/>
      <c r="G567" s="237"/>
      <c r="H567" s="142"/>
      <c r="I567" s="142"/>
      <c r="J567" s="142"/>
      <c r="K567" s="142"/>
      <c r="L567" s="142"/>
      <c r="M567" s="143"/>
    </row>
    <row r="568" spans="1:13" ht="14.5" hidden="1" customHeight="1" x14ac:dyDescent="0.35">
      <c r="A568" s="233"/>
      <c r="B568" s="234"/>
      <c r="C568" s="235"/>
      <c r="D568" s="236"/>
      <c r="E568" s="234"/>
      <c r="F568" s="236"/>
      <c r="G568" s="237"/>
      <c r="H568" s="142"/>
      <c r="I568" s="142"/>
      <c r="J568" s="142"/>
      <c r="K568" s="142"/>
      <c r="L568" s="142"/>
      <c r="M568" s="143"/>
    </row>
    <row r="569" spans="1:13" ht="14.5" hidden="1" customHeight="1" x14ac:dyDescent="0.35">
      <c r="A569" s="233"/>
      <c r="B569" s="234"/>
      <c r="C569" s="235"/>
      <c r="D569" s="236"/>
      <c r="E569" s="234"/>
      <c r="F569" s="236"/>
      <c r="G569" s="237"/>
      <c r="H569" s="142"/>
      <c r="I569" s="142"/>
      <c r="J569" s="142"/>
      <c r="K569" s="142"/>
      <c r="L569" s="142"/>
      <c r="M569" s="143"/>
    </row>
    <row r="570" spans="1:13" ht="14.5" hidden="1" customHeight="1" x14ac:dyDescent="0.35">
      <c r="A570" s="233"/>
      <c r="B570" s="234"/>
      <c r="C570" s="235"/>
      <c r="D570" s="236"/>
      <c r="E570" s="234"/>
      <c r="F570" s="236"/>
      <c r="G570" s="237"/>
      <c r="H570" s="142"/>
      <c r="I570" s="142"/>
      <c r="J570" s="142"/>
      <c r="K570" s="142"/>
      <c r="L570" s="142"/>
      <c r="M570" s="143"/>
    </row>
    <row r="571" spans="1:13" ht="14.5" hidden="1" customHeight="1" x14ac:dyDescent="0.35">
      <c r="A571" s="233"/>
      <c r="B571" s="234"/>
      <c r="C571" s="235"/>
      <c r="D571" s="236"/>
      <c r="E571" s="234"/>
      <c r="F571" s="236"/>
      <c r="G571" s="237"/>
      <c r="H571" s="142"/>
      <c r="I571" s="142"/>
      <c r="J571" s="142"/>
      <c r="K571" s="142"/>
      <c r="L571" s="142"/>
      <c r="M571" s="143"/>
    </row>
    <row r="572" spans="1:13" ht="14.5" hidden="1" customHeight="1" x14ac:dyDescent="0.35">
      <c r="A572" s="233"/>
      <c r="B572" s="234"/>
      <c r="C572" s="235"/>
      <c r="D572" s="236"/>
      <c r="E572" s="234"/>
      <c r="F572" s="236"/>
      <c r="G572" s="237"/>
      <c r="H572" s="142"/>
      <c r="I572" s="142"/>
      <c r="J572" s="142"/>
      <c r="K572" s="142"/>
      <c r="L572" s="142"/>
      <c r="M572" s="143"/>
    </row>
    <row r="573" spans="1:13" ht="14.5" hidden="1" customHeight="1" x14ac:dyDescent="0.35">
      <c r="A573" s="233"/>
      <c r="B573" s="234"/>
      <c r="C573" s="235"/>
      <c r="D573" s="236"/>
      <c r="E573" s="234"/>
      <c r="F573" s="236"/>
      <c r="G573" s="237"/>
      <c r="H573" s="142"/>
      <c r="I573" s="142"/>
      <c r="J573" s="142"/>
      <c r="K573" s="142"/>
      <c r="L573" s="142"/>
      <c r="M573" s="143"/>
    </row>
    <row r="574" spans="1:13" ht="14.5" hidden="1" customHeight="1" x14ac:dyDescent="0.35">
      <c r="A574" s="233"/>
      <c r="B574" s="234"/>
      <c r="C574" s="235"/>
      <c r="D574" s="236"/>
      <c r="E574" s="234"/>
      <c r="F574" s="236"/>
      <c r="G574" s="237"/>
      <c r="H574" s="142"/>
      <c r="I574" s="142"/>
      <c r="J574" s="142"/>
      <c r="K574" s="142"/>
      <c r="L574" s="142"/>
      <c r="M574" s="143"/>
    </row>
    <row r="575" spans="1:13" ht="14.5" hidden="1" customHeight="1" x14ac:dyDescent="0.35">
      <c r="A575" s="233"/>
      <c r="B575" s="234"/>
      <c r="C575" s="235"/>
      <c r="D575" s="236"/>
      <c r="E575" s="234"/>
      <c r="F575" s="236"/>
      <c r="G575" s="237"/>
      <c r="H575" s="142"/>
      <c r="I575" s="142"/>
      <c r="J575" s="142"/>
      <c r="K575" s="142"/>
      <c r="L575" s="142"/>
      <c r="M575" s="143"/>
    </row>
    <row r="576" spans="1:13" ht="0.65" hidden="1" customHeight="1" x14ac:dyDescent="0.35">
      <c r="A576" s="233"/>
      <c r="B576" s="234"/>
      <c r="C576" s="235"/>
      <c r="D576" s="236"/>
      <c r="E576" s="234"/>
      <c r="F576" s="236"/>
      <c r="G576" s="237"/>
      <c r="H576" s="142"/>
      <c r="I576" s="142"/>
      <c r="J576" s="142"/>
      <c r="K576" s="142"/>
      <c r="L576" s="142"/>
      <c r="M576" s="143"/>
    </row>
    <row r="577" spans="1:13" ht="14.5" hidden="1" customHeight="1" x14ac:dyDescent="0.35">
      <c r="A577" s="233"/>
      <c r="B577" s="234"/>
      <c r="C577" s="235"/>
      <c r="D577" s="236"/>
      <c r="E577" s="234"/>
      <c r="F577" s="236"/>
      <c r="G577" s="237"/>
      <c r="H577" s="142"/>
      <c r="I577" s="142"/>
      <c r="J577" s="142"/>
      <c r="K577" s="142"/>
      <c r="L577" s="142"/>
      <c r="M577" s="143"/>
    </row>
    <row r="578" spans="1:13" ht="14.5" hidden="1" customHeight="1" x14ac:dyDescent="0.35">
      <c r="A578" s="233"/>
      <c r="B578" s="234"/>
      <c r="C578" s="235"/>
      <c r="D578" s="236"/>
      <c r="E578" s="234"/>
      <c r="F578" s="236"/>
      <c r="G578" s="237"/>
      <c r="H578" s="142"/>
      <c r="I578" s="142"/>
      <c r="J578" s="142"/>
      <c r="K578" s="142"/>
      <c r="L578" s="142"/>
      <c r="M578" s="143"/>
    </row>
    <row r="579" spans="1:13" ht="14.5" hidden="1" customHeight="1" x14ac:dyDescent="0.35">
      <c r="A579" s="233"/>
      <c r="B579" s="234"/>
      <c r="C579" s="235"/>
      <c r="D579" s="236"/>
      <c r="E579" s="234"/>
      <c r="F579" s="236"/>
      <c r="G579" s="237"/>
      <c r="H579" s="142"/>
      <c r="I579" s="142"/>
      <c r="J579" s="142"/>
      <c r="K579" s="142"/>
      <c r="L579" s="142"/>
      <c r="M579" s="143"/>
    </row>
    <row r="580" spans="1:13" ht="14.5" hidden="1" customHeight="1" x14ac:dyDescent="0.35">
      <c r="A580" s="233"/>
      <c r="B580" s="234"/>
      <c r="C580" s="235"/>
      <c r="D580" s="236"/>
      <c r="E580" s="234"/>
      <c r="F580" s="236"/>
      <c r="G580" s="237"/>
      <c r="H580" s="142"/>
      <c r="I580" s="142"/>
      <c r="J580" s="142"/>
      <c r="K580" s="142"/>
      <c r="L580" s="142"/>
      <c r="M580" s="143"/>
    </row>
    <row r="581" spans="1:13" ht="14.5" hidden="1" customHeight="1" x14ac:dyDescent="0.35">
      <c r="A581" s="233"/>
      <c r="B581" s="234"/>
      <c r="C581" s="235"/>
      <c r="D581" s="236"/>
      <c r="E581" s="234"/>
      <c r="F581" s="236"/>
      <c r="G581" s="237"/>
      <c r="H581" s="142"/>
      <c r="I581" s="142"/>
      <c r="J581" s="142"/>
      <c r="K581" s="142"/>
      <c r="L581" s="142"/>
      <c r="M581" s="143"/>
    </row>
    <row r="582" spans="1:13" ht="14.5" hidden="1" customHeight="1" x14ac:dyDescent="0.35">
      <c r="A582" s="233"/>
      <c r="B582" s="234"/>
      <c r="C582" s="235"/>
      <c r="D582" s="236"/>
      <c r="E582" s="234"/>
      <c r="F582" s="236"/>
      <c r="G582" s="237"/>
      <c r="H582" s="142"/>
      <c r="I582" s="142"/>
      <c r="J582" s="142"/>
      <c r="K582" s="142"/>
      <c r="L582" s="142"/>
      <c r="M582" s="143"/>
    </row>
    <row r="583" spans="1:13" ht="14.5" hidden="1" customHeight="1" x14ac:dyDescent="0.35">
      <c r="A583" s="233"/>
      <c r="B583" s="234"/>
      <c r="C583" s="235"/>
      <c r="D583" s="236"/>
      <c r="E583" s="234"/>
      <c r="F583" s="236"/>
      <c r="G583" s="237"/>
      <c r="H583" s="142"/>
      <c r="I583" s="142"/>
      <c r="J583" s="142"/>
      <c r="K583" s="142"/>
      <c r="L583" s="142"/>
      <c r="M583" s="143"/>
    </row>
    <row r="584" spans="1:13" ht="14.5" hidden="1" customHeight="1" x14ac:dyDescent="0.35">
      <c r="A584" s="233"/>
      <c r="B584" s="234"/>
      <c r="C584" s="235"/>
      <c r="D584" s="236"/>
      <c r="E584" s="234"/>
      <c r="F584" s="236"/>
      <c r="G584" s="237"/>
      <c r="H584" s="142"/>
      <c r="I584" s="142"/>
      <c r="J584" s="142"/>
      <c r="K584" s="142"/>
      <c r="L584" s="142"/>
      <c r="M584" s="143"/>
    </row>
    <row r="585" spans="1:13" ht="14.5" hidden="1" customHeight="1" x14ac:dyDescent="0.35">
      <c r="A585" s="233"/>
      <c r="B585" s="234"/>
      <c r="C585" s="235"/>
      <c r="D585" s="236"/>
      <c r="E585" s="234"/>
      <c r="F585" s="236"/>
      <c r="G585" s="237"/>
      <c r="H585" s="142"/>
      <c r="I585" s="142"/>
      <c r="J585" s="142"/>
      <c r="K585" s="142"/>
      <c r="L585" s="142"/>
      <c r="M585" s="143"/>
    </row>
    <row r="586" spans="1:13" ht="14.5" hidden="1" customHeight="1" x14ac:dyDescent="0.35">
      <c r="A586" s="233"/>
      <c r="B586" s="234"/>
      <c r="C586" s="235"/>
      <c r="D586" s="236"/>
      <c r="E586" s="234"/>
      <c r="F586" s="236"/>
      <c r="G586" s="237"/>
      <c r="H586" s="142"/>
      <c r="I586" s="142"/>
      <c r="J586" s="142"/>
      <c r="K586" s="142"/>
      <c r="L586" s="142"/>
      <c r="M586" s="143"/>
    </row>
    <row r="587" spans="1:13" ht="14.5" hidden="1" customHeight="1" x14ac:dyDescent="0.35">
      <c r="A587" s="233"/>
      <c r="B587" s="234"/>
      <c r="C587" s="235"/>
      <c r="D587" s="236"/>
      <c r="E587" s="234"/>
      <c r="F587" s="236"/>
      <c r="G587" s="237"/>
      <c r="H587" s="142"/>
      <c r="I587" s="142"/>
      <c r="J587" s="142"/>
      <c r="K587" s="142"/>
      <c r="L587" s="142"/>
      <c r="M587" s="143"/>
    </row>
    <row r="588" spans="1:13" ht="6" hidden="1" customHeight="1" x14ac:dyDescent="0.35">
      <c r="A588" s="233"/>
      <c r="B588" s="234"/>
      <c r="C588" s="235"/>
      <c r="D588" s="236"/>
      <c r="E588" s="234"/>
      <c r="F588" s="236"/>
      <c r="G588" s="237"/>
      <c r="H588" s="142"/>
      <c r="I588" s="142"/>
      <c r="J588" s="142"/>
      <c r="K588" s="142"/>
      <c r="L588" s="142"/>
      <c r="M588" s="143"/>
    </row>
    <row r="589" spans="1:13" ht="14.5" hidden="1" customHeight="1" x14ac:dyDescent="0.35">
      <c r="A589" s="233"/>
      <c r="B589" s="234"/>
      <c r="C589" s="235"/>
      <c r="D589" s="236"/>
      <c r="E589" s="234"/>
      <c r="F589" s="236"/>
      <c r="G589" s="237"/>
      <c r="H589" s="142"/>
      <c r="I589" s="142"/>
      <c r="J589" s="142"/>
      <c r="K589" s="142"/>
      <c r="L589" s="142"/>
      <c r="M589" s="143"/>
    </row>
    <row r="590" spans="1:13" ht="14.5" hidden="1" customHeight="1" x14ac:dyDescent="0.35">
      <c r="A590" s="233"/>
      <c r="B590" s="234"/>
      <c r="C590" s="235"/>
      <c r="D590" s="236"/>
      <c r="E590" s="234"/>
      <c r="F590" s="236"/>
      <c r="G590" s="237"/>
      <c r="H590" s="142"/>
      <c r="I590" s="142"/>
      <c r="J590" s="142"/>
      <c r="K590" s="142"/>
      <c r="L590" s="142"/>
      <c r="M590" s="143"/>
    </row>
    <row r="591" spans="1:13" ht="14.5" hidden="1" customHeight="1" x14ac:dyDescent="0.35">
      <c r="A591" s="233"/>
      <c r="B591" s="234"/>
      <c r="C591" s="235"/>
      <c r="D591" s="236"/>
      <c r="E591" s="234"/>
      <c r="F591" s="236"/>
      <c r="G591" s="237"/>
      <c r="H591" s="142"/>
      <c r="I591" s="142"/>
      <c r="J591" s="142"/>
      <c r="K591" s="142"/>
      <c r="L591" s="142"/>
      <c r="M591" s="143"/>
    </row>
    <row r="592" spans="1:13" ht="14.5" hidden="1" customHeight="1" x14ac:dyDescent="0.35">
      <c r="A592" s="233"/>
      <c r="B592" s="234"/>
      <c r="C592" s="235"/>
      <c r="D592" s="236"/>
      <c r="E592" s="234"/>
      <c r="F592" s="236"/>
      <c r="G592" s="237"/>
      <c r="H592" s="142"/>
      <c r="I592" s="142"/>
      <c r="J592" s="142"/>
      <c r="K592" s="142"/>
      <c r="L592" s="142"/>
      <c r="M592" s="143"/>
    </row>
    <row r="593" spans="1:13" ht="14.5" hidden="1" customHeight="1" x14ac:dyDescent="0.35">
      <c r="A593" s="233"/>
      <c r="B593" s="234"/>
      <c r="C593" s="235"/>
      <c r="D593" s="236"/>
      <c r="E593" s="234"/>
      <c r="F593" s="236"/>
      <c r="G593" s="237"/>
      <c r="H593" s="142"/>
      <c r="I593" s="142"/>
      <c r="J593" s="142"/>
      <c r="K593" s="142"/>
      <c r="L593" s="142"/>
      <c r="M593" s="143"/>
    </row>
    <row r="594" spans="1:13" ht="14.5" hidden="1" customHeight="1" x14ac:dyDescent="0.35">
      <c r="A594" s="233"/>
      <c r="B594" s="234"/>
      <c r="C594" s="235"/>
      <c r="D594" s="236"/>
      <c r="E594" s="234"/>
      <c r="F594" s="236"/>
      <c r="G594" s="237"/>
      <c r="H594" s="142"/>
      <c r="I594" s="142"/>
      <c r="J594" s="142"/>
      <c r="K594" s="142"/>
      <c r="L594" s="142"/>
      <c r="M594" s="143"/>
    </row>
    <row r="595" spans="1:13" ht="14.5" hidden="1" customHeight="1" x14ac:dyDescent="0.35">
      <c r="A595" s="233"/>
      <c r="B595" s="234"/>
      <c r="C595" s="235"/>
      <c r="D595" s="236"/>
      <c r="E595" s="234"/>
      <c r="F595" s="236"/>
      <c r="G595" s="237"/>
      <c r="H595" s="142"/>
      <c r="I595" s="142"/>
      <c r="J595" s="142"/>
      <c r="K595" s="142"/>
      <c r="L595" s="142"/>
      <c r="M595" s="143"/>
    </row>
    <row r="596" spans="1:13" ht="14.5" hidden="1" customHeight="1" x14ac:dyDescent="0.35">
      <c r="A596" s="233"/>
      <c r="B596" s="234"/>
      <c r="C596" s="235"/>
      <c r="D596" s="236"/>
      <c r="E596" s="234"/>
      <c r="F596" s="236"/>
      <c r="G596" s="237"/>
      <c r="H596" s="142"/>
      <c r="I596" s="142"/>
      <c r="J596" s="142"/>
      <c r="K596" s="142"/>
      <c r="L596" s="142"/>
      <c r="M596" s="143"/>
    </row>
    <row r="597" spans="1:13" ht="14.5" hidden="1" customHeight="1" x14ac:dyDescent="0.35">
      <c r="A597" s="233"/>
      <c r="B597" s="234"/>
      <c r="C597" s="235"/>
      <c r="D597" s="236"/>
      <c r="E597" s="234"/>
      <c r="F597" s="236"/>
      <c r="G597" s="237"/>
      <c r="H597" s="142"/>
      <c r="I597" s="142"/>
      <c r="J597" s="142"/>
      <c r="K597" s="142"/>
      <c r="L597" s="142"/>
      <c r="M597" s="143"/>
    </row>
    <row r="598" spans="1:13" ht="14.5" hidden="1" customHeight="1" x14ac:dyDescent="0.35">
      <c r="A598" s="233"/>
      <c r="B598" s="234"/>
      <c r="C598" s="235"/>
      <c r="D598" s="236"/>
      <c r="E598" s="234"/>
      <c r="F598" s="236"/>
      <c r="G598" s="237"/>
      <c r="H598" s="142"/>
      <c r="I598" s="142"/>
      <c r="J598" s="142"/>
      <c r="K598" s="142"/>
      <c r="L598" s="142"/>
      <c r="M598" s="143"/>
    </row>
    <row r="599" spans="1:13" ht="14.5" hidden="1" customHeight="1" x14ac:dyDescent="0.35">
      <c r="A599" s="233"/>
      <c r="B599" s="234"/>
      <c r="C599" s="235"/>
      <c r="D599" s="236"/>
      <c r="E599" s="234"/>
      <c r="F599" s="236"/>
      <c r="G599" s="237"/>
      <c r="H599" s="142"/>
      <c r="I599" s="142"/>
      <c r="J599" s="142"/>
      <c r="K599" s="142"/>
      <c r="L599" s="142"/>
      <c r="M599" s="143"/>
    </row>
    <row r="600" spans="1:13" ht="14.5" hidden="1" customHeight="1" x14ac:dyDescent="0.35">
      <c r="A600" s="233"/>
      <c r="B600" s="234"/>
      <c r="C600" s="235"/>
      <c r="D600" s="236"/>
      <c r="E600" s="234"/>
      <c r="F600" s="236"/>
      <c r="G600" s="237"/>
      <c r="H600" s="142"/>
      <c r="I600" s="142"/>
      <c r="J600" s="142"/>
      <c r="K600" s="142"/>
      <c r="L600" s="142"/>
      <c r="M600" s="143"/>
    </row>
    <row r="601" spans="1:13" ht="0.65" hidden="1" customHeight="1" x14ac:dyDescent="0.35">
      <c r="A601" s="233"/>
      <c r="B601" s="234"/>
      <c r="C601" s="235"/>
      <c r="D601" s="236"/>
      <c r="E601" s="234"/>
      <c r="F601" s="236"/>
      <c r="G601" s="237"/>
      <c r="H601" s="142"/>
      <c r="I601" s="142"/>
      <c r="J601" s="142"/>
      <c r="K601" s="142"/>
      <c r="L601" s="142"/>
      <c r="M601" s="143"/>
    </row>
    <row r="602" spans="1:13" ht="14.5" hidden="1" customHeight="1" x14ac:dyDescent="0.35">
      <c r="A602" s="233"/>
      <c r="B602" s="234"/>
      <c r="C602" s="235"/>
      <c r="D602" s="236"/>
      <c r="E602" s="234"/>
      <c r="F602" s="236"/>
      <c r="G602" s="237"/>
      <c r="H602" s="142"/>
      <c r="I602" s="142"/>
      <c r="J602" s="142"/>
      <c r="K602" s="142"/>
      <c r="L602" s="142"/>
      <c r="M602" s="143"/>
    </row>
    <row r="603" spans="1:13" ht="14.5" hidden="1" customHeight="1" x14ac:dyDescent="0.35">
      <c r="A603" s="233"/>
      <c r="B603" s="234"/>
      <c r="C603" s="235"/>
      <c r="D603" s="236"/>
      <c r="E603" s="234"/>
      <c r="F603" s="236"/>
      <c r="G603" s="237"/>
      <c r="H603" s="142"/>
      <c r="I603" s="142"/>
      <c r="J603" s="142"/>
      <c r="K603" s="142"/>
      <c r="L603" s="142"/>
      <c r="M603" s="143"/>
    </row>
    <row r="604" spans="1:13" ht="14.5" hidden="1" customHeight="1" x14ac:dyDescent="0.35">
      <c r="A604" s="233"/>
      <c r="B604" s="234"/>
      <c r="C604" s="235"/>
      <c r="D604" s="236"/>
      <c r="E604" s="234"/>
      <c r="F604" s="236"/>
      <c r="G604" s="237"/>
      <c r="H604" s="142"/>
      <c r="I604" s="142"/>
      <c r="J604" s="142"/>
      <c r="K604" s="142"/>
      <c r="L604" s="142"/>
      <c r="M604" s="143"/>
    </row>
    <row r="605" spans="1:13" ht="14.5" hidden="1" customHeight="1" x14ac:dyDescent="0.35">
      <c r="A605" s="233"/>
      <c r="B605" s="234"/>
      <c r="C605" s="235"/>
      <c r="D605" s="236"/>
      <c r="E605" s="234"/>
      <c r="F605" s="236"/>
      <c r="G605" s="237"/>
      <c r="H605" s="142"/>
      <c r="I605" s="142"/>
      <c r="J605" s="142"/>
      <c r="K605" s="142"/>
      <c r="L605" s="142"/>
      <c r="M605" s="143"/>
    </row>
    <row r="606" spans="1:13" ht="14.5" hidden="1" customHeight="1" x14ac:dyDescent="0.35">
      <c r="A606" s="233"/>
      <c r="B606" s="234"/>
      <c r="C606" s="235"/>
      <c r="D606" s="236"/>
      <c r="E606" s="234"/>
      <c r="F606" s="236"/>
      <c r="G606" s="237"/>
      <c r="H606" s="142"/>
      <c r="I606" s="142"/>
      <c r="J606" s="142"/>
      <c r="K606" s="142"/>
      <c r="L606" s="142"/>
      <c r="M606" s="143"/>
    </row>
    <row r="607" spans="1:13" ht="14.5" hidden="1" customHeight="1" x14ac:dyDescent="0.35">
      <c r="A607" s="233"/>
      <c r="B607" s="234"/>
      <c r="C607" s="235"/>
      <c r="D607" s="236"/>
      <c r="E607" s="234"/>
      <c r="F607" s="236"/>
      <c r="G607" s="237"/>
      <c r="H607" s="142"/>
      <c r="I607" s="142"/>
      <c r="J607" s="142"/>
      <c r="K607" s="142"/>
      <c r="L607" s="142"/>
      <c r="M607" s="143"/>
    </row>
    <row r="608" spans="1:13" ht="6" hidden="1" customHeight="1" x14ac:dyDescent="0.35">
      <c r="A608" s="233"/>
      <c r="B608" s="234"/>
      <c r="C608" s="235"/>
      <c r="D608" s="236"/>
      <c r="E608" s="234"/>
      <c r="F608" s="236"/>
      <c r="G608" s="237"/>
      <c r="H608" s="142"/>
      <c r="I608" s="142"/>
      <c r="J608" s="142"/>
      <c r="K608" s="142"/>
      <c r="L608" s="142"/>
      <c r="M608" s="143"/>
    </row>
    <row r="609" spans="1:13" ht="14.5" hidden="1" customHeight="1" x14ac:dyDescent="0.35">
      <c r="A609" s="233"/>
      <c r="B609" s="234"/>
      <c r="C609" s="235"/>
      <c r="D609" s="236"/>
      <c r="E609" s="234"/>
      <c r="F609" s="236"/>
      <c r="G609" s="237"/>
      <c r="H609" s="142"/>
      <c r="I609" s="142"/>
      <c r="J609" s="142"/>
      <c r="K609" s="142"/>
      <c r="L609" s="142"/>
      <c r="M609" s="143"/>
    </row>
    <row r="610" spans="1:13" ht="14.5" hidden="1" customHeight="1" x14ac:dyDescent="0.35">
      <c r="A610" s="233"/>
      <c r="B610" s="234"/>
      <c r="C610" s="235"/>
      <c r="D610" s="236"/>
      <c r="E610" s="234"/>
      <c r="F610" s="236"/>
      <c r="G610" s="237"/>
      <c r="H610" s="142"/>
      <c r="I610" s="142"/>
      <c r="J610" s="142"/>
      <c r="K610" s="142"/>
      <c r="L610" s="142"/>
      <c r="M610" s="143"/>
    </row>
    <row r="611" spans="1:13" ht="14.5" hidden="1" customHeight="1" x14ac:dyDescent="0.35">
      <c r="A611" s="233"/>
      <c r="B611" s="234"/>
      <c r="C611" s="235"/>
      <c r="D611" s="236"/>
      <c r="E611" s="234"/>
      <c r="F611" s="236"/>
      <c r="G611" s="237"/>
      <c r="H611" s="142"/>
      <c r="I611" s="142"/>
      <c r="J611" s="142"/>
      <c r="K611" s="142"/>
      <c r="L611" s="142"/>
      <c r="M611" s="143"/>
    </row>
    <row r="612" spans="1:13" ht="14.5" hidden="1" customHeight="1" x14ac:dyDescent="0.35">
      <c r="A612" s="233"/>
      <c r="B612" s="234"/>
      <c r="C612" s="235"/>
      <c r="D612" s="236"/>
      <c r="E612" s="234"/>
      <c r="F612" s="236"/>
      <c r="G612" s="237"/>
      <c r="H612" s="142"/>
      <c r="I612" s="142"/>
      <c r="J612" s="142"/>
      <c r="K612" s="142"/>
      <c r="L612" s="142"/>
      <c r="M612" s="143"/>
    </row>
    <row r="613" spans="1:13" ht="14.5" hidden="1" customHeight="1" x14ac:dyDescent="0.35">
      <c r="A613" s="233"/>
      <c r="B613" s="234"/>
      <c r="C613" s="235"/>
      <c r="D613" s="236"/>
      <c r="E613" s="234"/>
      <c r="F613" s="236"/>
      <c r="G613" s="237"/>
      <c r="H613" s="142"/>
      <c r="I613" s="142"/>
      <c r="J613" s="142"/>
      <c r="K613" s="142"/>
      <c r="L613" s="142"/>
      <c r="M613" s="143"/>
    </row>
    <row r="614" spans="1:13" ht="14.5" hidden="1" customHeight="1" x14ac:dyDescent="0.35">
      <c r="A614" s="233"/>
      <c r="B614" s="234"/>
      <c r="C614" s="235"/>
      <c r="D614" s="236"/>
      <c r="E614" s="234"/>
      <c r="F614" s="236"/>
      <c r="G614" s="237"/>
      <c r="H614" s="142"/>
      <c r="I614" s="142"/>
      <c r="J614" s="142"/>
      <c r="K614" s="142"/>
      <c r="L614" s="142"/>
      <c r="M614" s="143"/>
    </row>
    <row r="615" spans="1:13" ht="14.5" hidden="1" customHeight="1" x14ac:dyDescent="0.35">
      <c r="A615" s="233"/>
      <c r="B615" s="234"/>
      <c r="C615" s="235"/>
      <c r="D615" s="236"/>
      <c r="E615" s="234"/>
      <c r="F615" s="236"/>
      <c r="G615" s="237"/>
      <c r="H615" s="142"/>
      <c r="I615" s="142"/>
      <c r="J615" s="142"/>
      <c r="K615" s="142"/>
      <c r="L615" s="142"/>
      <c r="M615" s="143"/>
    </row>
    <row r="616" spans="1:13" ht="14.5" hidden="1" customHeight="1" x14ac:dyDescent="0.35">
      <c r="A616" s="233"/>
      <c r="B616" s="234"/>
      <c r="C616" s="235"/>
      <c r="D616" s="236"/>
      <c r="E616" s="234"/>
      <c r="F616" s="236"/>
      <c r="G616" s="237"/>
      <c r="H616" s="142"/>
      <c r="I616" s="142"/>
      <c r="J616" s="142"/>
      <c r="K616" s="142"/>
      <c r="L616" s="142"/>
      <c r="M616" s="143"/>
    </row>
    <row r="617" spans="1:13" ht="14.5" hidden="1" customHeight="1" x14ac:dyDescent="0.35">
      <c r="A617" s="233"/>
      <c r="B617" s="234"/>
      <c r="C617" s="235"/>
      <c r="D617" s="236"/>
      <c r="E617" s="234"/>
      <c r="F617" s="236"/>
      <c r="G617" s="237"/>
      <c r="H617" s="142"/>
      <c r="I617" s="142"/>
      <c r="J617" s="142"/>
      <c r="K617" s="142"/>
      <c r="L617" s="142"/>
      <c r="M617" s="143"/>
    </row>
    <row r="618" spans="1:13" ht="14.5" hidden="1" customHeight="1" x14ac:dyDescent="0.35">
      <c r="A618" s="233"/>
      <c r="B618" s="234"/>
      <c r="C618" s="235"/>
      <c r="D618" s="236"/>
      <c r="E618" s="234"/>
      <c r="F618" s="236"/>
      <c r="G618" s="237"/>
      <c r="H618" s="142"/>
      <c r="I618" s="142"/>
      <c r="J618" s="142"/>
      <c r="K618" s="142"/>
      <c r="L618" s="142"/>
      <c r="M618" s="143"/>
    </row>
    <row r="619" spans="1:13" ht="14.5" hidden="1" customHeight="1" x14ac:dyDescent="0.35">
      <c r="A619" s="233"/>
      <c r="B619" s="234"/>
      <c r="C619" s="235"/>
      <c r="D619" s="236"/>
      <c r="E619" s="234"/>
      <c r="F619" s="236"/>
      <c r="G619" s="237"/>
      <c r="H619" s="142"/>
      <c r="I619" s="142"/>
      <c r="J619" s="142"/>
      <c r="K619" s="142"/>
      <c r="L619" s="142"/>
      <c r="M619" s="143"/>
    </row>
    <row r="620" spans="1:13" ht="14.5" hidden="1" customHeight="1" x14ac:dyDescent="0.35">
      <c r="A620" s="233"/>
      <c r="B620" s="234"/>
      <c r="C620" s="235"/>
      <c r="D620" s="236"/>
      <c r="E620" s="234"/>
      <c r="F620" s="236"/>
      <c r="G620" s="237"/>
      <c r="H620" s="142"/>
      <c r="I620" s="142"/>
      <c r="J620" s="142"/>
      <c r="K620" s="142"/>
      <c r="L620" s="142"/>
      <c r="M620" s="143"/>
    </row>
    <row r="621" spans="1:13" ht="14.5" hidden="1" customHeight="1" x14ac:dyDescent="0.35">
      <c r="A621" s="233"/>
      <c r="B621" s="234"/>
      <c r="C621" s="235"/>
      <c r="D621" s="236"/>
      <c r="E621" s="234"/>
      <c r="F621" s="236"/>
      <c r="G621" s="237"/>
      <c r="H621" s="142"/>
      <c r="I621" s="142"/>
      <c r="J621" s="142"/>
      <c r="K621" s="142"/>
      <c r="L621" s="142"/>
      <c r="M621" s="143"/>
    </row>
    <row r="622" spans="1:13" ht="14.5" hidden="1" customHeight="1" x14ac:dyDescent="0.35">
      <c r="A622" s="233"/>
      <c r="B622" s="234"/>
      <c r="C622" s="235"/>
      <c r="D622" s="236"/>
      <c r="E622" s="234"/>
      <c r="F622" s="236"/>
      <c r="G622" s="237"/>
      <c r="H622" s="142"/>
      <c r="I622" s="142"/>
      <c r="J622" s="142"/>
      <c r="K622" s="142"/>
      <c r="L622" s="142"/>
      <c r="M622" s="143"/>
    </row>
    <row r="623" spans="1:13" ht="28" hidden="1" customHeight="1" x14ac:dyDescent="0.35">
      <c r="A623" s="233"/>
      <c r="B623" s="234"/>
      <c r="C623" s="235"/>
      <c r="D623" s="236"/>
      <c r="E623" s="234"/>
      <c r="F623" s="236"/>
      <c r="G623" s="237"/>
      <c r="H623" s="142"/>
      <c r="I623" s="142"/>
      <c r="J623" s="142"/>
      <c r="K623" s="142"/>
      <c r="L623" s="142"/>
      <c r="M623" s="143"/>
    </row>
    <row r="624" spans="1:13" ht="14.5" hidden="1" customHeight="1" x14ac:dyDescent="0.35">
      <c r="A624" s="233"/>
      <c r="B624" s="234"/>
      <c r="C624" s="235"/>
      <c r="D624" s="236"/>
      <c r="E624" s="234"/>
      <c r="F624" s="236"/>
      <c r="G624" s="237"/>
      <c r="H624" s="142"/>
      <c r="I624" s="142"/>
      <c r="J624" s="142"/>
      <c r="K624" s="142"/>
      <c r="L624" s="142"/>
      <c r="M624" s="143"/>
    </row>
    <row r="625" spans="1:13" ht="14.5" hidden="1" customHeight="1" x14ac:dyDescent="0.35">
      <c r="A625" s="233"/>
      <c r="B625" s="234"/>
      <c r="C625" s="235"/>
      <c r="D625" s="236"/>
      <c r="E625" s="234"/>
      <c r="F625" s="236"/>
      <c r="G625" s="237"/>
      <c r="H625" s="142"/>
      <c r="I625" s="142"/>
      <c r="J625" s="142"/>
      <c r="K625" s="142"/>
      <c r="L625" s="142"/>
      <c r="M625" s="143"/>
    </row>
    <row r="626" spans="1:13" ht="9" hidden="1" customHeight="1" x14ac:dyDescent="0.35">
      <c r="A626" s="233"/>
      <c r="B626" s="234"/>
      <c r="C626" s="235"/>
      <c r="D626" s="236"/>
      <c r="E626" s="234"/>
      <c r="F626" s="236"/>
      <c r="G626" s="237"/>
      <c r="H626" s="142"/>
      <c r="I626" s="142"/>
      <c r="J626" s="142"/>
      <c r="K626" s="142"/>
      <c r="L626" s="142"/>
      <c r="M626" s="143"/>
    </row>
    <row r="627" spans="1:13" ht="14.5" hidden="1" customHeight="1" x14ac:dyDescent="0.35">
      <c r="A627" s="233"/>
      <c r="B627" s="234"/>
      <c r="C627" s="235"/>
      <c r="D627" s="236"/>
      <c r="E627" s="234"/>
      <c r="F627" s="236"/>
      <c r="G627" s="237"/>
      <c r="H627" s="142"/>
      <c r="I627" s="142"/>
      <c r="J627" s="142"/>
      <c r="K627" s="142"/>
      <c r="L627" s="142"/>
      <c r="M627" s="143"/>
    </row>
    <row r="628" spans="1:13" ht="14.5" hidden="1" customHeight="1" x14ac:dyDescent="0.35">
      <c r="A628" s="233"/>
      <c r="B628" s="234"/>
      <c r="C628" s="235"/>
      <c r="D628" s="236"/>
      <c r="E628" s="234"/>
      <c r="F628" s="236"/>
      <c r="G628" s="237"/>
      <c r="H628" s="142"/>
      <c r="I628" s="142"/>
      <c r="J628" s="142"/>
      <c r="K628" s="142"/>
      <c r="L628" s="142"/>
      <c r="M628" s="143"/>
    </row>
    <row r="629" spans="1:13" ht="14.5" hidden="1" customHeight="1" x14ac:dyDescent="0.35">
      <c r="A629" s="233"/>
      <c r="B629" s="234"/>
      <c r="C629" s="235"/>
      <c r="D629" s="236"/>
      <c r="E629" s="234"/>
      <c r="F629" s="236"/>
      <c r="G629" s="237"/>
      <c r="H629" s="142"/>
      <c r="I629" s="142"/>
      <c r="J629" s="142"/>
      <c r="K629" s="142"/>
      <c r="L629" s="142"/>
      <c r="M629" s="143"/>
    </row>
    <row r="630" spans="1:13" ht="14.5" hidden="1" customHeight="1" x14ac:dyDescent="0.35">
      <c r="A630" s="233"/>
      <c r="B630" s="234"/>
      <c r="C630" s="235"/>
      <c r="D630" s="236"/>
      <c r="E630" s="234"/>
      <c r="F630" s="236"/>
      <c r="G630" s="237"/>
      <c r="H630" s="142"/>
      <c r="I630" s="142"/>
      <c r="J630" s="142"/>
      <c r="K630" s="142"/>
      <c r="L630" s="142"/>
      <c r="M630" s="143"/>
    </row>
    <row r="631" spans="1:13" ht="14.5" hidden="1" customHeight="1" x14ac:dyDescent="0.35">
      <c r="A631" s="233"/>
      <c r="B631" s="234"/>
      <c r="C631" s="235"/>
      <c r="D631" s="236"/>
      <c r="E631" s="234"/>
      <c r="F631" s="236"/>
      <c r="G631" s="237"/>
      <c r="H631" s="142"/>
      <c r="I631" s="142"/>
      <c r="J631" s="142"/>
      <c r="K631" s="142"/>
      <c r="L631" s="142"/>
      <c r="M631" s="143"/>
    </row>
    <row r="632" spans="1:13" ht="14.5" hidden="1" customHeight="1" x14ac:dyDescent="0.35">
      <c r="A632" s="233"/>
      <c r="B632" s="234"/>
      <c r="C632" s="235"/>
      <c r="D632" s="236"/>
      <c r="E632" s="234"/>
      <c r="F632" s="236"/>
      <c r="G632" s="237"/>
      <c r="H632" s="142"/>
      <c r="I632" s="142"/>
      <c r="J632" s="142"/>
      <c r="K632" s="142"/>
      <c r="L632" s="142"/>
      <c r="M632" s="143"/>
    </row>
    <row r="633" spans="1:13" ht="14.5" hidden="1" customHeight="1" x14ac:dyDescent="0.35">
      <c r="A633" s="233"/>
      <c r="B633" s="234"/>
      <c r="C633" s="235"/>
      <c r="D633" s="236"/>
      <c r="E633" s="234"/>
      <c r="F633" s="236"/>
      <c r="G633" s="237"/>
      <c r="H633" s="142"/>
      <c r="I633" s="142"/>
      <c r="J633" s="142"/>
      <c r="K633" s="142"/>
      <c r="L633" s="142"/>
      <c r="M633" s="143"/>
    </row>
    <row r="634" spans="1:13" ht="14.5" hidden="1" customHeight="1" x14ac:dyDescent="0.35">
      <c r="A634" s="233"/>
      <c r="B634" s="234"/>
      <c r="C634" s="235"/>
      <c r="D634" s="236"/>
      <c r="E634" s="234"/>
      <c r="F634" s="236"/>
      <c r="G634" s="237"/>
      <c r="H634" s="142"/>
      <c r="I634" s="142"/>
      <c r="J634" s="142"/>
      <c r="K634" s="142"/>
      <c r="L634" s="142"/>
      <c r="M634" s="143"/>
    </row>
    <row r="635" spans="1:13" ht="14.5" hidden="1" customHeight="1" x14ac:dyDescent="0.35">
      <c r="A635" s="233"/>
      <c r="B635" s="234"/>
      <c r="C635" s="235"/>
      <c r="D635" s="236"/>
      <c r="E635" s="234"/>
      <c r="F635" s="236"/>
      <c r="G635" s="237"/>
      <c r="H635" s="142"/>
      <c r="I635" s="142"/>
      <c r="J635" s="142"/>
      <c r="K635" s="142"/>
      <c r="L635" s="142"/>
      <c r="M635" s="143"/>
    </row>
    <row r="636" spans="1:13" ht="14.5" hidden="1" customHeight="1" x14ac:dyDescent="0.35">
      <c r="A636" s="233"/>
      <c r="B636" s="234"/>
      <c r="C636" s="235"/>
      <c r="D636" s="236"/>
      <c r="E636" s="234"/>
      <c r="F636" s="236"/>
      <c r="G636" s="237"/>
      <c r="H636" s="142"/>
      <c r="I636" s="142"/>
      <c r="J636" s="142"/>
      <c r="K636" s="142"/>
      <c r="L636" s="142"/>
      <c r="M636" s="143"/>
    </row>
    <row r="637" spans="1:13" ht="14.5" hidden="1" customHeight="1" x14ac:dyDescent="0.35">
      <c r="A637" s="233"/>
      <c r="B637" s="234"/>
      <c r="C637" s="235"/>
      <c r="D637" s="236"/>
      <c r="E637" s="234"/>
      <c r="F637" s="236"/>
      <c r="G637" s="237"/>
      <c r="H637" s="142"/>
      <c r="I637" s="142"/>
      <c r="J637" s="142"/>
      <c r="K637" s="142"/>
      <c r="L637" s="142"/>
      <c r="M637" s="143"/>
    </row>
    <row r="638" spans="1:13" ht="14.5" hidden="1" customHeight="1" x14ac:dyDescent="0.35">
      <c r="A638" s="233"/>
      <c r="B638" s="234"/>
      <c r="C638" s="235"/>
      <c r="D638" s="236"/>
      <c r="E638" s="234"/>
      <c r="F638" s="236"/>
      <c r="G638" s="237"/>
      <c r="H638" s="142"/>
      <c r="I638" s="142"/>
      <c r="J638" s="142"/>
      <c r="K638" s="142"/>
      <c r="L638" s="142"/>
      <c r="M638" s="143"/>
    </row>
    <row r="639" spans="1:13" ht="14.5" hidden="1" customHeight="1" x14ac:dyDescent="0.35">
      <c r="A639" s="233"/>
      <c r="B639" s="234"/>
      <c r="C639" s="235"/>
      <c r="D639" s="236"/>
      <c r="E639" s="234"/>
      <c r="F639" s="236"/>
      <c r="G639" s="237"/>
      <c r="H639" s="142"/>
      <c r="I639" s="142"/>
      <c r="J639" s="142"/>
      <c r="K639" s="142"/>
      <c r="L639" s="142"/>
      <c r="M639" s="143"/>
    </row>
    <row r="640" spans="1:13" ht="14.5" hidden="1" customHeight="1" x14ac:dyDescent="0.35">
      <c r="A640" s="233"/>
      <c r="B640" s="234"/>
      <c r="C640" s="235"/>
      <c r="D640" s="236"/>
      <c r="E640" s="234"/>
      <c r="F640" s="236"/>
      <c r="G640" s="237"/>
      <c r="H640" s="142"/>
      <c r="I640" s="142"/>
      <c r="J640" s="142"/>
      <c r="K640" s="142"/>
      <c r="L640" s="142"/>
      <c r="M640" s="143"/>
    </row>
    <row r="641" spans="1:32" ht="14.5" hidden="1" customHeight="1" x14ac:dyDescent="0.35">
      <c r="A641" s="233"/>
      <c r="B641" s="234"/>
      <c r="C641" s="235"/>
      <c r="D641" s="236"/>
      <c r="E641" s="234"/>
      <c r="F641" s="236"/>
      <c r="G641" s="237"/>
      <c r="H641" s="142"/>
      <c r="I641" s="142"/>
      <c r="J641" s="142"/>
      <c r="K641" s="142"/>
      <c r="L641" s="142"/>
      <c r="M641" s="143"/>
    </row>
    <row r="642" spans="1:32" ht="14.5" hidden="1" customHeight="1" x14ac:dyDescent="0.35">
      <c r="A642" s="233"/>
      <c r="B642" s="234"/>
      <c r="C642" s="235"/>
      <c r="D642" s="236"/>
      <c r="E642" s="234"/>
      <c r="F642" s="236"/>
      <c r="G642" s="237"/>
      <c r="H642" s="142"/>
      <c r="I642" s="142"/>
      <c r="J642" s="142"/>
      <c r="K642" s="142"/>
      <c r="L642" s="142"/>
      <c r="M642" s="143"/>
    </row>
    <row r="643" spans="1:32" ht="14.5" hidden="1" customHeight="1" x14ac:dyDescent="0.35">
      <c r="A643" s="233"/>
      <c r="B643" s="234"/>
      <c r="C643" s="235"/>
      <c r="D643" s="236"/>
      <c r="E643" s="234"/>
      <c r="F643" s="236"/>
      <c r="G643" s="237"/>
      <c r="H643" s="142"/>
      <c r="I643" s="142"/>
      <c r="J643" s="142"/>
      <c r="K643" s="142"/>
      <c r="L643" s="142"/>
      <c r="M643" s="143"/>
    </row>
    <row r="644" spans="1:32" ht="14.5" hidden="1" customHeight="1" x14ac:dyDescent="0.35">
      <c r="A644" s="233"/>
      <c r="B644" s="234"/>
      <c r="C644" s="235"/>
      <c r="D644" s="236"/>
      <c r="E644" s="234"/>
      <c r="F644" s="236"/>
      <c r="G644" s="237"/>
      <c r="H644" s="142"/>
      <c r="I644" s="142"/>
      <c r="J644" s="142"/>
      <c r="K644" s="142"/>
      <c r="L644" s="142"/>
      <c r="M644" s="143"/>
    </row>
    <row r="645" spans="1:32" ht="14.5" hidden="1" customHeight="1" x14ac:dyDescent="0.35">
      <c r="A645" s="233"/>
      <c r="B645" s="234"/>
      <c r="C645" s="235"/>
      <c r="D645" s="236"/>
      <c r="E645" s="234"/>
      <c r="F645" s="236"/>
      <c r="G645" s="237"/>
      <c r="H645" s="142"/>
      <c r="I645" s="142"/>
      <c r="J645" s="142"/>
      <c r="K645" s="142"/>
      <c r="L645" s="142"/>
      <c r="M645" s="143"/>
    </row>
    <row r="646" spans="1:32" ht="14.5" hidden="1" customHeight="1" x14ac:dyDescent="0.35">
      <c r="A646" s="233"/>
      <c r="B646" s="234"/>
      <c r="C646" s="235"/>
      <c r="D646" s="236"/>
      <c r="E646" s="234"/>
      <c r="F646" s="236"/>
      <c r="G646" s="237"/>
      <c r="H646" s="142"/>
      <c r="I646" s="142"/>
      <c r="J646" s="142"/>
      <c r="K646" s="142"/>
      <c r="L646" s="142"/>
      <c r="M646" s="143"/>
    </row>
    <row r="647" spans="1:32" ht="14.5" hidden="1" customHeight="1" x14ac:dyDescent="0.35">
      <c r="A647" s="233"/>
      <c r="B647" s="234"/>
      <c r="C647" s="235"/>
      <c r="D647" s="236"/>
      <c r="E647" s="234"/>
      <c r="F647" s="236"/>
      <c r="G647" s="237"/>
      <c r="H647" s="142"/>
      <c r="I647" s="142"/>
      <c r="J647" s="142"/>
      <c r="K647" s="142"/>
      <c r="L647" s="142"/>
      <c r="M647" s="143"/>
    </row>
    <row r="648" spans="1:32" ht="14.5" hidden="1" customHeight="1" x14ac:dyDescent="0.35">
      <c r="A648" s="233"/>
      <c r="B648" s="234"/>
      <c r="C648" s="235"/>
      <c r="D648" s="236"/>
      <c r="E648" s="234"/>
      <c r="F648" s="236"/>
      <c r="G648" s="237"/>
      <c r="H648" s="142"/>
      <c r="I648" s="142"/>
      <c r="J648" s="142"/>
      <c r="K648" s="142"/>
      <c r="L648" s="142"/>
      <c r="M648" s="143"/>
    </row>
    <row r="649" spans="1:32" ht="14.5" hidden="1" customHeight="1" x14ac:dyDescent="0.35">
      <c r="A649" s="233"/>
      <c r="B649" s="234"/>
      <c r="C649" s="235"/>
      <c r="D649" s="236"/>
      <c r="E649" s="234"/>
      <c r="F649" s="236"/>
      <c r="G649" s="237"/>
      <c r="H649" s="142"/>
      <c r="I649" s="142"/>
      <c r="J649" s="142"/>
      <c r="K649" s="142"/>
      <c r="L649" s="142"/>
      <c r="M649" s="143"/>
    </row>
    <row r="650" spans="1:32" s="24" customFormat="1" ht="45" customHeight="1" thickBot="1" x14ac:dyDescent="0.4">
      <c r="A650" s="238"/>
      <c r="B650" s="239" t="s">
        <v>169</v>
      </c>
      <c r="C650" s="239" t="s">
        <v>255</v>
      </c>
      <c r="D650" s="240"/>
      <c r="E650" s="241"/>
      <c r="F650" s="240"/>
      <c r="G650" s="242"/>
      <c r="H650" s="243" t="s">
        <v>248</v>
      </c>
      <c r="I650" s="243">
        <v>1000000000</v>
      </c>
      <c r="J650" s="244"/>
      <c r="K650" s="244"/>
      <c r="L650" s="243" t="s">
        <v>248</v>
      </c>
      <c r="M650" s="262">
        <v>1000000000</v>
      </c>
      <c r="N650" s="5"/>
      <c r="O650" s="5"/>
      <c r="P650" s="5"/>
      <c r="Q650" s="5"/>
      <c r="R650" s="5"/>
      <c r="S650" s="5"/>
      <c r="T650" s="5"/>
      <c r="U650" s="5"/>
      <c r="V650" s="5"/>
      <c r="W650" s="5"/>
      <c r="X650" s="5"/>
      <c r="Y650" s="5"/>
      <c r="Z650" s="5"/>
      <c r="AA650" s="5"/>
      <c r="AB650" s="5"/>
      <c r="AC650" s="5"/>
      <c r="AD650" s="5"/>
      <c r="AE650" s="5"/>
      <c r="AF650" s="5"/>
    </row>
    <row r="651" spans="1:32" s="24" customFormat="1" x14ac:dyDescent="0.35">
      <c r="B651" s="90"/>
      <c r="C651" s="90"/>
      <c r="D651" s="91"/>
      <c r="E651" s="90"/>
      <c r="F651" s="90"/>
      <c r="G651" s="90"/>
      <c r="H651" s="90"/>
      <c r="I651" s="90"/>
      <c r="J651" s="90"/>
      <c r="K651" s="90"/>
      <c r="L651" s="90"/>
      <c r="M651" s="90"/>
      <c r="N651" s="5"/>
      <c r="O651" s="5"/>
      <c r="P651" s="5"/>
      <c r="Q651" s="5"/>
      <c r="R651" s="5"/>
      <c r="S651" s="5"/>
      <c r="T651" s="5"/>
      <c r="U651" s="5"/>
      <c r="V651" s="5"/>
      <c r="W651" s="5"/>
      <c r="X651" s="5"/>
      <c r="Y651" s="5"/>
      <c r="Z651" s="5"/>
      <c r="AA651" s="5"/>
      <c r="AB651" s="5"/>
      <c r="AC651" s="5"/>
      <c r="AD651" s="5"/>
      <c r="AE651" s="5"/>
      <c r="AF651" s="5"/>
    </row>
    <row r="652" spans="1:32" s="24" customFormat="1" x14ac:dyDescent="0.35">
      <c r="B652" s="90"/>
      <c r="C652" s="90"/>
      <c r="E652" s="90"/>
      <c r="F652" s="90"/>
      <c r="G652" s="90"/>
      <c r="H652" s="90"/>
      <c r="I652" s="90"/>
      <c r="J652" s="90"/>
      <c r="K652" s="90"/>
      <c r="L652" s="90"/>
      <c r="M652" s="90"/>
      <c r="N652" s="5"/>
      <c r="O652" s="5"/>
      <c r="P652" s="5"/>
      <c r="Q652" s="5"/>
      <c r="R652" s="5"/>
      <c r="S652" s="5"/>
      <c r="T652" s="5"/>
      <c r="U652" s="5"/>
      <c r="V652" s="5"/>
      <c r="W652" s="5"/>
      <c r="X652" s="5"/>
      <c r="Y652" s="5"/>
      <c r="Z652" s="5"/>
      <c r="AA652" s="5"/>
      <c r="AB652" s="5"/>
      <c r="AC652" s="5"/>
      <c r="AD652" s="5"/>
      <c r="AE652" s="5"/>
      <c r="AF652" s="5"/>
    </row>
    <row r="653" spans="1:32" s="24" customFormat="1" x14ac:dyDescent="0.35">
      <c r="B653" s="90"/>
      <c r="D653" s="91"/>
      <c r="E653" s="90"/>
      <c r="F653" s="90"/>
      <c r="G653" s="90"/>
      <c r="H653" s="90"/>
      <c r="I653" s="90"/>
      <c r="J653" s="90"/>
      <c r="K653" s="90"/>
      <c r="L653" s="90"/>
      <c r="M653" s="90"/>
      <c r="N653" s="5"/>
      <c r="O653" s="5"/>
      <c r="P653" s="5"/>
      <c r="Q653" s="5"/>
      <c r="R653" s="5"/>
      <c r="S653" s="5"/>
      <c r="T653" s="5"/>
      <c r="U653" s="5"/>
      <c r="V653" s="5"/>
      <c r="W653" s="5"/>
      <c r="X653" s="5"/>
      <c r="Y653" s="5"/>
      <c r="Z653" s="5"/>
      <c r="AA653" s="5"/>
      <c r="AB653" s="5"/>
      <c r="AC653" s="5"/>
      <c r="AD653" s="5"/>
      <c r="AE653" s="5"/>
      <c r="AF653" s="5"/>
    </row>
    <row r="654" spans="1:32" s="24" customFormat="1" x14ac:dyDescent="0.35">
      <c r="B654" s="90"/>
      <c r="C654" s="90"/>
      <c r="D654" s="91"/>
      <c r="E654" s="90"/>
      <c r="F654" s="90"/>
      <c r="G654" s="90"/>
      <c r="H654" s="90"/>
      <c r="I654" s="90"/>
      <c r="J654" s="90"/>
      <c r="K654" s="90"/>
      <c r="L654" s="90"/>
      <c r="M654" s="90"/>
      <c r="N654" s="5"/>
      <c r="O654" s="5"/>
      <c r="P654" s="5"/>
      <c r="Q654" s="5"/>
      <c r="R654" s="5"/>
      <c r="S654" s="5"/>
      <c r="T654" s="5"/>
      <c r="U654" s="5"/>
      <c r="V654" s="5"/>
      <c r="W654" s="5"/>
      <c r="X654" s="5"/>
      <c r="Y654" s="5"/>
      <c r="Z654" s="5"/>
      <c r="AA654" s="5"/>
      <c r="AB654" s="5"/>
      <c r="AC654" s="5"/>
      <c r="AD654" s="5"/>
      <c r="AE654" s="5"/>
      <c r="AF654" s="5"/>
    </row>
    <row r="655" spans="1:32" s="24" customFormat="1" x14ac:dyDescent="0.35">
      <c r="B655" s="90"/>
      <c r="C655" s="90"/>
      <c r="D655" s="91"/>
      <c r="E655" s="90"/>
      <c r="F655" s="90"/>
      <c r="G655" s="90"/>
      <c r="H655" s="90"/>
      <c r="I655" s="90"/>
      <c r="J655" s="90"/>
      <c r="K655" s="90"/>
      <c r="L655" s="90"/>
      <c r="M655" s="90"/>
      <c r="N655" s="5"/>
      <c r="O655" s="5"/>
      <c r="P655" s="5"/>
      <c r="Q655" s="5"/>
      <c r="R655" s="5"/>
      <c r="S655" s="5"/>
      <c r="T655" s="5"/>
      <c r="U655" s="5"/>
      <c r="V655" s="5"/>
      <c r="W655" s="5"/>
      <c r="X655" s="5"/>
      <c r="Y655" s="5"/>
      <c r="Z655" s="5"/>
      <c r="AA655" s="5"/>
      <c r="AB655" s="5"/>
      <c r="AC655" s="5"/>
      <c r="AD655" s="5"/>
      <c r="AE655" s="5"/>
      <c r="AF655" s="5"/>
    </row>
    <row r="656" spans="1:32" s="24" customFormat="1" x14ac:dyDescent="0.35">
      <c r="B656" s="90"/>
      <c r="C656" s="90"/>
      <c r="D656" s="91"/>
      <c r="E656" s="90"/>
      <c r="F656" s="90"/>
      <c r="G656" s="90"/>
      <c r="H656" s="90"/>
      <c r="I656" s="90"/>
      <c r="J656" s="90"/>
      <c r="K656" s="90"/>
      <c r="L656" s="90"/>
      <c r="M656" s="90"/>
      <c r="N656" s="5"/>
      <c r="O656" s="5"/>
      <c r="P656" s="5"/>
      <c r="Q656" s="5"/>
      <c r="R656" s="5"/>
      <c r="S656" s="5"/>
      <c r="T656" s="5"/>
      <c r="U656" s="5"/>
      <c r="V656" s="5"/>
      <c r="W656" s="5"/>
      <c r="X656" s="5"/>
      <c r="Y656" s="5"/>
      <c r="Z656" s="5"/>
      <c r="AA656" s="5"/>
      <c r="AB656" s="5"/>
      <c r="AC656" s="5"/>
      <c r="AD656" s="5"/>
      <c r="AE656" s="5"/>
      <c r="AF656" s="5"/>
    </row>
    <row r="657" spans="2:32" s="24" customFormat="1" x14ac:dyDescent="0.35">
      <c r="B657" s="90"/>
      <c r="C657" s="90"/>
      <c r="D657" s="91"/>
      <c r="E657" s="90"/>
      <c r="F657" s="90"/>
      <c r="G657" s="90"/>
      <c r="H657" s="90"/>
      <c r="I657" s="90"/>
      <c r="J657" s="90"/>
      <c r="K657" s="90"/>
      <c r="L657" s="90"/>
      <c r="M657" s="90"/>
      <c r="N657" s="5"/>
      <c r="O657" s="5"/>
      <c r="P657" s="5"/>
      <c r="Q657" s="5"/>
      <c r="R657" s="5"/>
      <c r="S657" s="5"/>
      <c r="T657" s="5"/>
      <c r="U657" s="5"/>
      <c r="V657" s="5"/>
      <c r="W657" s="5"/>
      <c r="X657" s="5"/>
      <c r="Y657" s="5"/>
      <c r="Z657" s="5"/>
      <c r="AA657" s="5"/>
      <c r="AB657" s="5"/>
      <c r="AC657" s="5"/>
      <c r="AD657" s="5"/>
      <c r="AE657" s="5"/>
      <c r="AF657" s="5"/>
    </row>
    <row r="658" spans="2:32" s="24" customFormat="1" x14ac:dyDescent="0.35">
      <c r="B658" s="90"/>
      <c r="C658" s="90"/>
      <c r="D658" s="91"/>
      <c r="E658" s="90"/>
      <c r="F658" s="90"/>
      <c r="G658" s="90"/>
      <c r="H658" s="90"/>
      <c r="I658" s="90"/>
      <c r="J658" s="90"/>
      <c r="K658" s="90"/>
      <c r="L658" s="90"/>
      <c r="M658" s="90"/>
      <c r="N658" s="5"/>
      <c r="O658" s="5"/>
      <c r="P658" s="5"/>
      <c r="Q658" s="5"/>
      <c r="R658" s="5"/>
      <c r="S658" s="5"/>
      <c r="T658" s="5"/>
      <c r="U658" s="5"/>
      <c r="V658" s="5"/>
      <c r="W658" s="5"/>
      <c r="X658" s="5"/>
      <c r="Y658" s="5"/>
      <c r="Z658" s="5"/>
      <c r="AA658" s="5"/>
      <c r="AB658" s="5"/>
      <c r="AC658" s="5"/>
      <c r="AD658" s="5"/>
      <c r="AE658" s="5"/>
      <c r="AF658" s="5"/>
    </row>
    <row r="659" spans="2:32" s="24" customFormat="1" x14ac:dyDescent="0.35">
      <c r="B659" s="90"/>
      <c r="C659" s="90"/>
      <c r="D659" s="91"/>
      <c r="E659" s="90"/>
      <c r="F659" s="90"/>
      <c r="G659" s="90"/>
      <c r="H659" s="90"/>
      <c r="I659" s="90"/>
      <c r="J659" s="90"/>
      <c r="K659" s="90"/>
      <c r="L659" s="90"/>
      <c r="M659" s="90"/>
      <c r="N659" s="5"/>
      <c r="O659" s="5"/>
      <c r="P659" s="5"/>
      <c r="Q659" s="5"/>
      <c r="R659" s="5"/>
      <c r="S659" s="5"/>
      <c r="T659" s="5"/>
      <c r="U659" s="5"/>
      <c r="V659" s="5"/>
      <c r="W659" s="5"/>
      <c r="X659" s="5"/>
      <c r="Y659" s="5"/>
      <c r="Z659" s="5"/>
      <c r="AA659" s="5"/>
      <c r="AB659" s="5"/>
      <c r="AC659" s="5"/>
      <c r="AD659" s="5"/>
      <c r="AE659" s="5"/>
      <c r="AF659" s="5"/>
    </row>
    <row r="660" spans="2:32" s="24" customFormat="1" x14ac:dyDescent="0.35">
      <c r="B660" s="90"/>
      <c r="C660" s="90"/>
      <c r="D660" s="91"/>
      <c r="E660" s="90"/>
      <c r="F660" s="90"/>
      <c r="G660" s="90"/>
      <c r="H660" s="90"/>
      <c r="I660" s="90"/>
      <c r="J660" s="90"/>
      <c r="K660" s="90"/>
      <c r="L660" s="90"/>
      <c r="M660" s="90"/>
      <c r="N660" s="5"/>
      <c r="O660" s="5"/>
      <c r="P660" s="5"/>
      <c r="Q660" s="5"/>
      <c r="R660" s="5"/>
      <c r="S660" s="5"/>
      <c r="T660" s="5"/>
      <c r="U660" s="5"/>
      <c r="V660" s="5"/>
      <c r="W660" s="5"/>
      <c r="X660" s="5"/>
      <c r="Y660" s="5"/>
      <c r="Z660" s="5"/>
      <c r="AA660" s="5"/>
      <c r="AB660" s="5"/>
      <c r="AC660" s="5"/>
      <c r="AD660" s="5"/>
      <c r="AE660" s="5"/>
      <c r="AF660" s="5"/>
    </row>
    <row r="661" spans="2:32" s="24" customFormat="1" x14ac:dyDescent="0.35">
      <c r="B661" s="90"/>
      <c r="C661" s="90"/>
      <c r="D661" s="91"/>
      <c r="E661" s="90"/>
      <c r="F661" s="90"/>
      <c r="G661" s="90"/>
      <c r="H661" s="90"/>
      <c r="I661" s="90"/>
      <c r="J661" s="90"/>
      <c r="K661" s="90"/>
      <c r="L661" s="90"/>
      <c r="M661" s="90"/>
      <c r="N661" s="5"/>
      <c r="O661" s="5"/>
      <c r="P661" s="5"/>
      <c r="Q661" s="5"/>
      <c r="R661" s="5"/>
      <c r="S661" s="5"/>
      <c r="T661" s="5"/>
      <c r="U661" s="5"/>
      <c r="V661" s="5"/>
      <c r="W661" s="5"/>
      <c r="X661" s="5"/>
      <c r="Y661" s="5"/>
      <c r="Z661" s="5"/>
      <c r="AA661" s="5"/>
      <c r="AB661" s="5"/>
      <c r="AC661" s="5"/>
      <c r="AD661" s="5"/>
      <c r="AE661" s="5"/>
      <c r="AF661" s="5"/>
    </row>
    <row r="662" spans="2:32" s="24" customFormat="1" x14ac:dyDescent="0.35">
      <c r="B662" s="90"/>
      <c r="C662" s="90"/>
      <c r="D662" s="91"/>
      <c r="E662" s="90"/>
      <c r="F662" s="90"/>
      <c r="G662" s="90"/>
      <c r="H662" s="90"/>
      <c r="I662" s="90"/>
      <c r="J662" s="90"/>
      <c r="K662" s="90"/>
      <c r="L662" s="90"/>
      <c r="M662" s="90"/>
      <c r="N662" s="5"/>
      <c r="O662" s="5"/>
      <c r="P662" s="5"/>
      <c r="Q662" s="5"/>
      <c r="R662" s="5"/>
      <c r="S662" s="5"/>
      <c r="T662" s="5"/>
      <c r="U662" s="5"/>
      <c r="V662" s="5"/>
      <c r="W662" s="5"/>
      <c r="X662" s="5"/>
      <c r="Y662" s="5"/>
      <c r="Z662" s="5"/>
      <c r="AA662" s="5"/>
      <c r="AB662" s="5"/>
      <c r="AC662" s="5"/>
      <c r="AD662" s="5"/>
      <c r="AE662" s="5"/>
      <c r="AF662" s="5"/>
    </row>
    <row r="663" spans="2:32" s="24" customFormat="1" x14ac:dyDescent="0.35">
      <c r="B663" s="90"/>
      <c r="C663" s="90"/>
      <c r="D663" s="91"/>
      <c r="E663" s="90"/>
      <c r="F663" s="90"/>
      <c r="G663" s="90"/>
      <c r="H663" s="90"/>
      <c r="I663" s="90"/>
      <c r="J663" s="90"/>
      <c r="K663" s="90"/>
      <c r="L663" s="90"/>
      <c r="M663" s="90"/>
      <c r="N663" s="5"/>
      <c r="O663" s="5"/>
      <c r="P663" s="5"/>
      <c r="Q663" s="5"/>
      <c r="R663" s="5"/>
      <c r="S663" s="5"/>
      <c r="T663" s="5"/>
      <c r="U663" s="5"/>
      <c r="V663" s="5"/>
      <c r="W663" s="5"/>
      <c r="X663" s="5"/>
      <c r="Y663" s="5"/>
      <c r="Z663" s="5"/>
      <c r="AA663" s="5"/>
      <c r="AB663" s="5"/>
      <c r="AC663" s="5"/>
      <c r="AD663" s="5"/>
      <c r="AE663" s="5"/>
      <c r="AF663" s="5"/>
    </row>
    <row r="664" spans="2:32" s="24" customFormat="1" x14ac:dyDescent="0.35">
      <c r="B664" s="90"/>
      <c r="C664" s="90"/>
      <c r="D664" s="91"/>
      <c r="E664" s="90"/>
      <c r="F664" s="90"/>
      <c r="G664" s="90"/>
      <c r="H664" s="90"/>
      <c r="I664" s="90"/>
      <c r="J664" s="90"/>
      <c r="K664" s="90"/>
      <c r="L664" s="90"/>
      <c r="M664" s="90"/>
      <c r="N664" s="5"/>
      <c r="O664" s="5"/>
      <c r="P664" s="5"/>
      <c r="Q664" s="5"/>
      <c r="R664" s="5"/>
      <c r="S664" s="5"/>
      <c r="T664" s="5"/>
      <c r="U664" s="5"/>
      <c r="V664" s="5"/>
      <c r="W664" s="5"/>
      <c r="X664" s="5"/>
      <c r="Y664" s="5"/>
      <c r="Z664" s="5"/>
      <c r="AA664" s="5"/>
      <c r="AB664" s="5"/>
      <c r="AC664" s="5"/>
      <c r="AD664" s="5"/>
      <c r="AE664" s="5"/>
      <c r="AF664" s="5"/>
    </row>
    <row r="665" spans="2:32" s="24" customFormat="1" x14ac:dyDescent="0.35">
      <c r="B665" s="90"/>
      <c r="C665" s="90"/>
      <c r="D665" s="91"/>
      <c r="E665" s="90"/>
      <c r="F665" s="90"/>
      <c r="G665" s="90"/>
      <c r="H665" s="90"/>
      <c r="I665" s="90"/>
      <c r="J665" s="90"/>
      <c r="K665" s="90"/>
      <c r="L665" s="90"/>
      <c r="M665" s="90"/>
      <c r="N665" s="5"/>
      <c r="O665" s="5"/>
      <c r="P665" s="5"/>
      <c r="Q665" s="5"/>
      <c r="R665" s="5"/>
      <c r="S665" s="5"/>
      <c r="T665" s="5"/>
      <c r="U665" s="5"/>
      <c r="V665" s="5"/>
      <c r="W665" s="5"/>
      <c r="X665" s="5"/>
      <c r="Y665" s="5"/>
      <c r="Z665" s="5"/>
      <c r="AA665" s="5"/>
      <c r="AB665" s="5"/>
      <c r="AC665" s="5"/>
      <c r="AD665" s="5"/>
      <c r="AE665" s="5"/>
      <c r="AF665" s="5"/>
    </row>
    <row r="666" spans="2:32" s="24" customFormat="1" x14ac:dyDescent="0.35">
      <c r="B666" s="90"/>
      <c r="C666" s="90"/>
      <c r="D666" s="91"/>
      <c r="E666" s="90"/>
      <c r="F666" s="90"/>
      <c r="G666" s="90"/>
      <c r="H666" s="90"/>
      <c r="I666" s="90"/>
      <c r="J666" s="90"/>
      <c r="K666" s="90"/>
      <c r="L666" s="90"/>
      <c r="M666" s="90"/>
      <c r="N666" s="5"/>
      <c r="O666" s="5"/>
      <c r="P666" s="5"/>
      <c r="Q666" s="5"/>
      <c r="R666" s="5"/>
      <c r="S666" s="5"/>
      <c r="T666" s="5"/>
      <c r="U666" s="5"/>
      <c r="V666" s="5"/>
      <c r="W666" s="5"/>
      <c r="X666" s="5"/>
      <c r="Y666" s="5"/>
      <c r="Z666" s="5"/>
      <c r="AA666" s="5"/>
      <c r="AB666" s="5"/>
      <c r="AC666" s="5"/>
      <c r="AD666" s="5"/>
      <c r="AE666" s="5"/>
      <c r="AF666" s="5"/>
    </row>
    <row r="667" spans="2:32" s="24" customFormat="1" x14ac:dyDescent="0.35">
      <c r="B667" s="90"/>
      <c r="C667" s="90"/>
      <c r="D667" s="91"/>
      <c r="E667" s="90"/>
      <c r="F667" s="90"/>
      <c r="G667" s="90"/>
      <c r="H667" s="90"/>
      <c r="I667" s="90"/>
      <c r="J667" s="90"/>
      <c r="K667" s="90"/>
      <c r="L667" s="90"/>
      <c r="M667" s="90"/>
      <c r="N667" s="5"/>
      <c r="O667" s="5"/>
      <c r="P667" s="5"/>
      <c r="Q667" s="5"/>
      <c r="R667" s="5"/>
      <c r="S667" s="5"/>
      <c r="T667" s="5"/>
      <c r="U667" s="5"/>
      <c r="V667" s="5"/>
      <c r="W667" s="5"/>
      <c r="X667" s="5"/>
      <c r="Y667" s="5"/>
      <c r="Z667" s="5"/>
      <c r="AA667" s="5"/>
      <c r="AB667" s="5"/>
      <c r="AC667" s="5"/>
      <c r="AD667" s="5"/>
      <c r="AE667" s="5"/>
      <c r="AF667" s="5"/>
    </row>
    <row r="668" spans="2:32" s="24" customFormat="1" x14ac:dyDescent="0.35">
      <c r="B668" s="90"/>
      <c r="C668" s="90"/>
      <c r="D668" s="91"/>
      <c r="E668" s="90"/>
      <c r="F668" s="90"/>
      <c r="G668" s="90"/>
      <c r="H668" s="90"/>
      <c r="I668" s="90"/>
      <c r="J668" s="90"/>
      <c r="K668" s="90"/>
      <c r="L668" s="90"/>
      <c r="M668" s="90"/>
      <c r="N668" s="5"/>
      <c r="O668" s="5"/>
      <c r="P668" s="5"/>
      <c r="Q668" s="5"/>
      <c r="R668" s="5"/>
      <c r="S668" s="5"/>
      <c r="T668" s="5"/>
      <c r="U668" s="5"/>
      <c r="V668" s="5"/>
      <c r="W668" s="5"/>
      <c r="X668" s="5"/>
      <c r="Y668" s="5"/>
      <c r="Z668" s="5"/>
      <c r="AA668" s="5"/>
      <c r="AB668" s="5"/>
      <c r="AC668" s="5"/>
      <c r="AD668" s="5"/>
      <c r="AE668" s="5"/>
      <c r="AF668" s="5"/>
    </row>
    <row r="669" spans="2:32" s="24" customFormat="1" x14ac:dyDescent="0.35">
      <c r="B669" s="90"/>
      <c r="C669" s="90"/>
      <c r="D669" s="91"/>
      <c r="E669" s="90"/>
      <c r="F669" s="90"/>
      <c r="G669" s="90"/>
      <c r="H669" s="90"/>
      <c r="I669" s="90"/>
      <c r="J669" s="90"/>
      <c r="K669" s="90"/>
      <c r="L669" s="90"/>
      <c r="M669" s="90"/>
      <c r="N669" s="5"/>
      <c r="O669" s="5"/>
      <c r="P669" s="5"/>
      <c r="Q669" s="5"/>
      <c r="R669" s="5"/>
      <c r="S669" s="5"/>
      <c r="T669" s="5"/>
      <c r="U669" s="5"/>
      <c r="V669" s="5"/>
      <c r="W669" s="5"/>
      <c r="X669" s="5"/>
      <c r="Y669" s="5"/>
      <c r="Z669" s="5"/>
      <c r="AA669" s="5"/>
      <c r="AB669" s="5"/>
      <c r="AC669" s="5"/>
      <c r="AD669" s="5"/>
      <c r="AE669" s="5"/>
      <c r="AF669" s="5"/>
    </row>
    <row r="670" spans="2:32" s="24" customFormat="1" x14ac:dyDescent="0.35">
      <c r="B670" s="90"/>
      <c r="C670" s="90"/>
      <c r="D670" s="91"/>
      <c r="E670" s="90"/>
      <c r="F670" s="90"/>
      <c r="G670" s="90"/>
      <c r="H670" s="90"/>
      <c r="I670" s="90"/>
      <c r="J670" s="90"/>
      <c r="K670" s="90"/>
      <c r="L670" s="90"/>
      <c r="M670" s="90"/>
      <c r="N670" s="5"/>
      <c r="O670" s="5"/>
      <c r="P670" s="5"/>
      <c r="Q670" s="5"/>
      <c r="R670" s="5"/>
      <c r="S670" s="5"/>
      <c r="T670" s="5"/>
      <c r="U670" s="5"/>
      <c r="V670" s="5"/>
      <c r="W670" s="5"/>
      <c r="X670" s="5"/>
      <c r="Y670" s="5"/>
      <c r="Z670" s="5"/>
      <c r="AA670" s="5"/>
      <c r="AB670" s="5"/>
      <c r="AC670" s="5"/>
      <c r="AD670" s="5"/>
      <c r="AE670" s="5"/>
      <c r="AF670" s="5"/>
    </row>
    <row r="671" spans="2:32" s="24" customFormat="1" x14ac:dyDescent="0.35">
      <c r="B671" s="90"/>
      <c r="C671" s="90"/>
      <c r="D671" s="91"/>
      <c r="E671" s="90"/>
      <c r="F671" s="90"/>
      <c r="G671" s="90"/>
      <c r="H671" s="90"/>
      <c r="I671" s="90"/>
      <c r="J671" s="90"/>
      <c r="K671" s="90"/>
      <c r="L671" s="90"/>
      <c r="M671" s="90"/>
      <c r="N671" s="5"/>
      <c r="O671" s="5"/>
      <c r="P671" s="5"/>
      <c r="Q671" s="5"/>
      <c r="R671" s="5"/>
      <c r="S671" s="5"/>
      <c r="T671" s="5"/>
      <c r="U671" s="5"/>
      <c r="V671" s="5"/>
      <c r="W671" s="5"/>
      <c r="X671" s="5"/>
      <c r="Y671" s="5"/>
      <c r="Z671" s="5"/>
      <c r="AA671" s="5"/>
      <c r="AB671" s="5"/>
      <c r="AC671" s="5"/>
      <c r="AD671" s="5"/>
      <c r="AE671" s="5"/>
      <c r="AF671" s="5"/>
    </row>
    <row r="672" spans="2:32" s="24" customFormat="1" x14ac:dyDescent="0.35">
      <c r="B672" s="90"/>
      <c r="C672" s="90"/>
      <c r="D672" s="91"/>
      <c r="E672" s="90"/>
      <c r="F672" s="90"/>
      <c r="G672" s="90"/>
      <c r="H672" s="90"/>
      <c r="I672" s="90"/>
      <c r="J672" s="90"/>
      <c r="K672" s="90"/>
      <c r="L672" s="90"/>
      <c r="M672" s="90"/>
      <c r="N672" s="5"/>
      <c r="O672" s="5"/>
      <c r="P672" s="5"/>
      <c r="Q672" s="5"/>
      <c r="R672" s="5"/>
      <c r="S672" s="5"/>
      <c r="T672" s="5"/>
      <c r="U672" s="5"/>
      <c r="V672" s="5"/>
      <c r="W672" s="5"/>
      <c r="X672" s="5"/>
      <c r="Y672" s="5"/>
      <c r="Z672" s="5"/>
      <c r="AA672" s="5"/>
      <c r="AB672" s="5"/>
      <c r="AC672" s="5"/>
      <c r="AD672" s="5"/>
      <c r="AE672" s="5"/>
      <c r="AF672" s="5"/>
    </row>
    <row r="673" spans="2:32" s="24" customFormat="1" x14ac:dyDescent="0.35">
      <c r="B673" s="90"/>
      <c r="C673" s="90"/>
      <c r="D673" s="91"/>
      <c r="E673" s="90"/>
      <c r="F673" s="90"/>
      <c r="G673" s="90"/>
      <c r="H673" s="90"/>
      <c r="I673" s="90"/>
      <c r="J673" s="90"/>
      <c r="K673" s="90"/>
      <c r="L673" s="90"/>
      <c r="M673" s="90"/>
      <c r="N673" s="5"/>
      <c r="O673" s="5"/>
      <c r="P673" s="5"/>
      <c r="Q673" s="5"/>
      <c r="R673" s="5"/>
      <c r="S673" s="5"/>
      <c r="T673" s="5"/>
      <c r="U673" s="5"/>
      <c r="V673" s="5"/>
      <c r="W673" s="5"/>
      <c r="X673" s="5"/>
      <c r="Y673" s="5"/>
      <c r="Z673" s="5"/>
      <c r="AA673" s="5"/>
      <c r="AB673" s="5"/>
      <c r="AC673" s="5"/>
      <c r="AD673" s="5"/>
      <c r="AE673" s="5"/>
      <c r="AF673" s="5"/>
    </row>
    <row r="674" spans="2:32" s="24" customFormat="1" x14ac:dyDescent="0.35">
      <c r="B674" s="90"/>
      <c r="C674" s="90"/>
      <c r="D674" s="91"/>
      <c r="E674" s="90"/>
      <c r="F674" s="90"/>
      <c r="G674" s="90"/>
      <c r="H674" s="90"/>
      <c r="I674" s="90"/>
      <c r="J674" s="90"/>
      <c r="K674" s="90"/>
      <c r="L674" s="90"/>
      <c r="M674" s="90"/>
      <c r="N674" s="5"/>
      <c r="O674" s="5"/>
      <c r="P674" s="5"/>
      <c r="Q674" s="5"/>
      <c r="R674" s="5"/>
      <c r="S674" s="5"/>
      <c r="T674" s="5"/>
      <c r="U674" s="5"/>
      <c r="V674" s="5"/>
      <c r="W674" s="5"/>
      <c r="X674" s="5"/>
      <c r="Y674" s="5"/>
      <c r="Z674" s="5"/>
      <c r="AA674" s="5"/>
      <c r="AB674" s="5"/>
      <c r="AC674" s="5"/>
      <c r="AD674" s="5"/>
      <c r="AE674" s="5"/>
      <c r="AF674" s="5"/>
    </row>
    <row r="675" spans="2:32" s="24" customFormat="1" x14ac:dyDescent="0.35">
      <c r="B675" s="90"/>
      <c r="C675" s="90"/>
      <c r="D675" s="91"/>
      <c r="E675" s="90"/>
      <c r="F675" s="90"/>
      <c r="G675" s="90"/>
      <c r="H675" s="90"/>
      <c r="I675" s="90"/>
      <c r="J675" s="90"/>
      <c r="K675" s="90"/>
      <c r="L675" s="90"/>
      <c r="M675" s="90"/>
      <c r="N675" s="5"/>
      <c r="O675" s="5"/>
      <c r="P675" s="5"/>
      <c r="Q675" s="5"/>
      <c r="R675" s="5"/>
      <c r="S675" s="5"/>
      <c r="T675" s="5"/>
      <c r="U675" s="5"/>
      <c r="V675" s="5"/>
      <c r="W675" s="5"/>
      <c r="X675" s="5"/>
      <c r="Y675" s="5"/>
      <c r="Z675" s="5"/>
      <c r="AA675" s="5"/>
      <c r="AB675" s="5"/>
      <c r="AC675" s="5"/>
      <c r="AD675" s="5"/>
      <c r="AE675" s="5"/>
      <c r="AF675" s="5"/>
    </row>
    <row r="676" spans="2:32" s="24" customFormat="1" x14ac:dyDescent="0.35">
      <c r="B676" s="90"/>
      <c r="C676" s="90"/>
      <c r="D676" s="91"/>
      <c r="E676" s="90"/>
      <c r="F676" s="90"/>
      <c r="G676" s="90"/>
      <c r="H676" s="90"/>
      <c r="I676" s="90"/>
      <c r="J676" s="90"/>
      <c r="K676" s="90"/>
      <c r="L676" s="90"/>
      <c r="M676" s="90"/>
      <c r="N676" s="5"/>
      <c r="O676" s="5"/>
      <c r="P676" s="5"/>
      <c r="Q676" s="5"/>
      <c r="R676" s="5"/>
      <c r="S676" s="5"/>
      <c r="T676" s="5"/>
      <c r="U676" s="5"/>
      <c r="V676" s="5"/>
      <c r="W676" s="5"/>
      <c r="X676" s="5"/>
      <c r="Y676" s="5"/>
      <c r="Z676" s="5"/>
      <c r="AA676" s="5"/>
      <c r="AB676" s="5"/>
      <c r="AC676" s="5"/>
      <c r="AD676" s="5"/>
      <c r="AE676" s="5"/>
      <c r="AF676" s="5"/>
    </row>
    <row r="677" spans="2:32" s="24" customFormat="1" x14ac:dyDescent="0.35">
      <c r="B677" s="90"/>
      <c r="C677" s="90"/>
      <c r="D677" s="91"/>
      <c r="E677" s="90"/>
      <c r="F677" s="90"/>
      <c r="G677" s="90"/>
      <c r="H677" s="90"/>
      <c r="I677" s="90"/>
      <c r="J677" s="90"/>
      <c r="K677" s="90"/>
      <c r="L677" s="90"/>
      <c r="M677" s="90"/>
      <c r="N677" s="5"/>
      <c r="O677" s="5"/>
      <c r="P677" s="5"/>
      <c r="Q677" s="5"/>
      <c r="R677" s="5"/>
      <c r="S677" s="5"/>
      <c r="T677" s="5"/>
      <c r="U677" s="5"/>
      <c r="V677" s="5"/>
      <c r="W677" s="5"/>
      <c r="X677" s="5"/>
      <c r="Y677" s="5"/>
      <c r="Z677" s="5"/>
      <c r="AA677" s="5"/>
      <c r="AB677" s="5"/>
      <c r="AC677" s="5"/>
      <c r="AD677" s="5"/>
      <c r="AE677" s="5"/>
      <c r="AF677" s="5"/>
    </row>
    <row r="678" spans="2:32" s="24" customFormat="1" x14ac:dyDescent="0.35">
      <c r="B678" s="90"/>
      <c r="C678" s="90"/>
      <c r="D678" s="91"/>
      <c r="E678" s="90"/>
      <c r="F678" s="90"/>
      <c r="G678" s="90"/>
      <c r="H678" s="90"/>
      <c r="I678" s="90"/>
      <c r="J678" s="90"/>
      <c r="K678" s="90"/>
      <c r="L678" s="90"/>
      <c r="M678" s="90"/>
      <c r="N678" s="5"/>
      <c r="O678" s="5"/>
      <c r="P678" s="5"/>
      <c r="Q678" s="5"/>
      <c r="R678" s="5"/>
      <c r="S678" s="5"/>
      <c r="T678" s="5"/>
      <c r="U678" s="5"/>
      <c r="V678" s="5"/>
      <c r="W678" s="5"/>
      <c r="X678" s="5"/>
      <c r="Y678" s="5"/>
      <c r="Z678" s="5"/>
      <c r="AA678" s="5"/>
      <c r="AB678" s="5"/>
      <c r="AC678" s="5"/>
      <c r="AD678" s="5"/>
      <c r="AE678" s="5"/>
      <c r="AF678" s="5"/>
    </row>
    <row r="679" spans="2:32" s="24" customFormat="1" x14ac:dyDescent="0.35">
      <c r="B679" s="90"/>
      <c r="C679" s="90"/>
      <c r="D679" s="91"/>
      <c r="E679" s="90"/>
      <c r="F679" s="90"/>
      <c r="G679" s="90"/>
      <c r="H679" s="90"/>
      <c r="I679" s="90"/>
      <c r="J679" s="90"/>
      <c r="K679" s="90"/>
      <c r="L679" s="90"/>
      <c r="M679" s="90"/>
      <c r="N679" s="5"/>
      <c r="O679" s="5"/>
      <c r="P679" s="5"/>
      <c r="Q679" s="5"/>
      <c r="R679" s="5"/>
      <c r="S679" s="5"/>
      <c r="T679" s="5"/>
      <c r="U679" s="5"/>
      <c r="V679" s="5"/>
      <c r="W679" s="5"/>
      <c r="X679" s="5"/>
      <c r="Y679" s="5"/>
      <c r="Z679" s="5"/>
      <c r="AA679" s="5"/>
      <c r="AB679" s="5"/>
      <c r="AC679" s="5"/>
      <c r="AD679" s="5"/>
      <c r="AE679" s="5"/>
      <c r="AF679" s="5"/>
    </row>
    <row r="680" spans="2:32" s="24" customFormat="1" x14ac:dyDescent="0.35">
      <c r="B680" s="90"/>
      <c r="C680" s="90"/>
      <c r="D680" s="91"/>
      <c r="E680" s="90"/>
      <c r="F680" s="90"/>
      <c r="G680" s="90"/>
      <c r="H680" s="90"/>
      <c r="I680" s="90"/>
      <c r="J680" s="90"/>
      <c r="K680" s="90"/>
      <c r="L680" s="90"/>
      <c r="M680" s="90"/>
      <c r="N680" s="5"/>
      <c r="O680" s="5"/>
      <c r="P680" s="5"/>
      <c r="Q680" s="5"/>
      <c r="R680" s="5"/>
      <c r="S680" s="5"/>
      <c r="T680" s="5"/>
      <c r="U680" s="5"/>
      <c r="V680" s="5"/>
      <c r="W680" s="5"/>
      <c r="X680" s="5"/>
      <c r="Y680" s="5"/>
      <c r="Z680" s="5"/>
      <c r="AA680" s="5"/>
      <c r="AB680" s="5"/>
      <c r="AC680" s="5"/>
      <c r="AD680" s="5"/>
      <c r="AE680" s="5"/>
      <c r="AF680" s="5"/>
    </row>
    <row r="681" spans="2:32" s="24" customFormat="1" x14ac:dyDescent="0.35">
      <c r="B681" s="90"/>
      <c r="C681" s="90"/>
      <c r="D681" s="91"/>
      <c r="E681" s="90"/>
      <c r="F681" s="90"/>
      <c r="G681" s="90"/>
      <c r="H681" s="90"/>
      <c r="I681" s="90"/>
      <c r="J681" s="90"/>
      <c r="K681" s="90"/>
      <c r="L681" s="90"/>
      <c r="M681" s="90"/>
      <c r="N681" s="5"/>
      <c r="O681" s="5"/>
      <c r="P681" s="5"/>
      <c r="Q681" s="5"/>
      <c r="R681" s="5"/>
      <c r="S681" s="5"/>
      <c r="T681" s="5"/>
      <c r="U681" s="5"/>
      <c r="V681" s="5"/>
      <c r="W681" s="5"/>
      <c r="X681" s="5"/>
      <c r="Y681" s="5"/>
      <c r="Z681" s="5"/>
      <c r="AA681" s="5"/>
      <c r="AB681" s="5"/>
      <c r="AC681" s="5"/>
      <c r="AD681" s="5"/>
      <c r="AE681" s="5"/>
      <c r="AF681" s="5"/>
    </row>
    <row r="682" spans="2:32" s="24" customFormat="1" x14ac:dyDescent="0.35">
      <c r="B682" s="90"/>
      <c r="C682" s="90"/>
      <c r="D682" s="91"/>
      <c r="E682" s="90"/>
      <c r="F682" s="90"/>
      <c r="G682" s="90"/>
      <c r="H682" s="90"/>
      <c r="I682" s="90"/>
      <c r="J682" s="90"/>
      <c r="K682" s="90"/>
      <c r="L682" s="90"/>
      <c r="M682" s="90"/>
      <c r="N682" s="5"/>
      <c r="O682" s="5"/>
      <c r="P682" s="5"/>
      <c r="Q682" s="5"/>
      <c r="R682" s="5"/>
      <c r="S682" s="5"/>
      <c r="T682" s="5"/>
      <c r="U682" s="5"/>
      <c r="V682" s="5"/>
      <c r="W682" s="5"/>
      <c r="X682" s="5"/>
      <c r="Y682" s="5"/>
      <c r="Z682" s="5"/>
      <c r="AA682" s="5"/>
      <c r="AB682" s="5"/>
      <c r="AC682" s="5"/>
      <c r="AD682" s="5"/>
      <c r="AE682" s="5"/>
      <c r="AF682" s="5"/>
    </row>
    <row r="683" spans="2:32" s="24" customFormat="1" x14ac:dyDescent="0.35">
      <c r="B683" s="90"/>
      <c r="C683" s="90"/>
      <c r="D683" s="91"/>
      <c r="E683" s="90"/>
      <c r="F683" s="90"/>
      <c r="G683" s="90"/>
      <c r="H683" s="90"/>
      <c r="I683" s="90"/>
      <c r="J683" s="90"/>
      <c r="K683" s="90"/>
      <c r="L683" s="90"/>
      <c r="M683" s="90"/>
      <c r="N683" s="5"/>
      <c r="O683" s="5"/>
      <c r="P683" s="5"/>
      <c r="Q683" s="5"/>
      <c r="R683" s="5"/>
      <c r="S683" s="5"/>
      <c r="T683" s="5"/>
      <c r="U683" s="5"/>
      <c r="V683" s="5"/>
      <c r="W683" s="5"/>
      <c r="X683" s="5"/>
      <c r="Y683" s="5"/>
      <c r="Z683" s="5"/>
      <c r="AA683" s="5"/>
      <c r="AB683" s="5"/>
      <c r="AC683" s="5"/>
      <c r="AD683" s="5"/>
      <c r="AE683" s="5"/>
      <c r="AF683" s="5"/>
    </row>
    <row r="684" spans="2:32" s="24" customFormat="1" x14ac:dyDescent="0.35">
      <c r="B684" s="90"/>
      <c r="C684" s="90"/>
      <c r="D684" s="91"/>
      <c r="E684" s="90"/>
      <c r="F684" s="90"/>
      <c r="G684" s="90"/>
      <c r="H684" s="90"/>
      <c r="I684" s="90"/>
      <c r="J684" s="90"/>
      <c r="K684" s="90"/>
      <c r="L684" s="90"/>
      <c r="M684" s="90"/>
      <c r="N684" s="5"/>
      <c r="O684" s="5"/>
      <c r="P684" s="5"/>
      <c r="Q684" s="5"/>
      <c r="R684" s="5"/>
      <c r="S684" s="5"/>
      <c r="T684" s="5"/>
      <c r="U684" s="5"/>
      <c r="V684" s="5"/>
      <c r="W684" s="5"/>
      <c r="X684" s="5"/>
      <c r="Y684" s="5"/>
      <c r="Z684" s="5"/>
      <c r="AA684" s="5"/>
      <c r="AB684" s="5"/>
      <c r="AC684" s="5"/>
      <c r="AD684" s="5"/>
      <c r="AE684" s="5"/>
      <c r="AF684" s="5"/>
    </row>
    <row r="685" spans="2:32" s="24" customFormat="1" x14ac:dyDescent="0.35">
      <c r="B685" s="90"/>
      <c r="C685" s="90"/>
      <c r="D685" s="91"/>
      <c r="E685" s="90"/>
      <c r="F685" s="90"/>
      <c r="G685" s="90"/>
      <c r="H685" s="90"/>
      <c r="I685" s="90"/>
      <c r="J685" s="90"/>
      <c r="K685" s="90"/>
      <c r="L685" s="90"/>
      <c r="M685" s="90"/>
      <c r="N685" s="5"/>
      <c r="O685" s="5"/>
      <c r="P685" s="5"/>
      <c r="Q685" s="5"/>
      <c r="R685" s="5"/>
      <c r="S685" s="5"/>
      <c r="T685" s="5"/>
      <c r="U685" s="5"/>
      <c r="V685" s="5"/>
      <c r="W685" s="5"/>
      <c r="X685" s="5"/>
      <c r="Y685" s="5"/>
      <c r="Z685" s="5"/>
      <c r="AA685" s="5"/>
      <c r="AB685" s="5"/>
      <c r="AC685" s="5"/>
      <c r="AD685" s="5"/>
      <c r="AE685" s="5"/>
      <c r="AF685" s="5"/>
    </row>
    <row r="686" spans="2:32" s="24" customFormat="1" x14ac:dyDescent="0.35">
      <c r="B686" s="90"/>
      <c r="C686" s="90"/>
      <c r="D686" s="91"/>
      <c r="E686" s="90"/>
      <c r="F686" s="90"/>
      <c r="G686" s="90"/>
      <c r="H686" s="90"/>
      <c r="I686" s="90"/>
      <c r="J686" s="90"/>
      <c r="K686" s="90"/>
      <c r="L686" s="90"/>
      <c r="M686" s="90"/>
      <c r="N686" s="5"/>
      <c r="O686" s="5"/>
      <c r="P686" s="5"/>
      <c r="Q686" s="5"/>
      <c r="R686" s="5"/>
      <c r="S686" s="5"/>
      <c r="T686" s="5"/>
      <c r="U686" s="5"/>
      <c r="V686" s="5"/>
      <c r="W686" s="5"/>
      <c r="X686" s="5"/>
      <c r="Y686" s="5"/>
      <c r="Z686" s="5"/>
      <c r="AA686" s="5"/>
      <c r="AB686" s="5"/>
      <c r="AC686" s="5"/>
      <c r="AD686" s="5"/>
      <c r="AE686" s="5"/>
      <c r="AF686" s="5"/>
    </row>
    <row r="687" spans="2:32" s="24" customFormat="1" x14ac:dyDescent="0.35">
      <c r="B687" s="90"/>
      <c r="C687" s="90"/>
      <c r="D687" s="91"/>
      <c r="E687" s="90"/>
      <c r="F687" s="90"/>
      <c r="G687" s="90"/>
      <c r="H687" s="90"/>
      <c r="I687" s="90"/>
      <c r="J687" s="90"/>
      <c r="K687" s="90"/>
      <c r="L687" s="90"/>
      <c r="M687" s="90"/>
      <c r="N687" s="5"/>
      <c r="O687" s="5"/>
      <c r="P687" s="5"/>
      <c r="Q687" s="5"/>
      <c r="R687" s="5"/>
      <c r="S687" s="5"/>
      <c r="T687" s="5"/>
      <c r="U687" s="5"/>
      <c r="V687" s="5"/>
      <c r="W687" s="5"/>
      <c r="X687" s="5"/>
      <c r="Y687" s="5"/>
      <c r="Z687" s="5"/>
      <c r="AA687" s="5"/>
      <c r="AB687" s="5"/>
      <c r="AC687" s="5"/>
      <c r="AD687" s="5"/>
      <c r="AE687" s="5"/>
      <c r="AF687" s="5"/>
    </row>
    <row r="688" spans="2:32" s="24" customFormat="1" x14ac:dyDescent="0.35">
      <c r="B688" s="90"/>
      <c r="C688" s="90"/>
      <c r="D688" s="91"/>
      <c r="E688" s="90"/>
      <c r="F688" s="90"/>
      <c r="G688" s="90"/>
      <c r="H688" s="90"/>
      <c r="I688" s="90"/>
      <c r="J688" s="90"/>
      <c r="K688" s="90"/>
      <c r="L688" s="90"/>
      <c r="M688" s="90"/>
      <c r="N688" s="5"/>
      <c r="O688" s="5"/>
      <c r="P688" s="5"/>
      <c r="Q688" s="5"/>
      <c r="R688" s="5"/>
      <c r="S688" s="5"/>
      <c r="T688" s="5"/>
      <c r="U688" s="5"/>
      <c r="V688" s="5"/>
      <c r="W688" s="5"/>
      <c r="X688" s="5"/>
      <c r="Y688" s="5"/>
      <c r="Z688" s="5"/>
      <c r="AA688" s="5"/>
      <c r="AB688" s="5"/>
      <c r="AC688" s="5"/>
      <c r="AD688" s="5"/>
      <c r="AE688" s="5"/>
      <c r="AF688" s="5"/>
    </row>
    <row r="689" spans="2:32" s="24" customFormat="1" x14ac:dyDescent="0.35">
      <c r="B689" s="90"/>
      <c r="C689" s="90"/>
      <c r="D689" s="91"/>
      <c r="E689" s="90"/>
      <c r="F689" s="90"/>
      <c r="G689" s="90"/>
      <c r="H689" s="90"/>
      <c r="I689" s="90"/>
      <c r="J689" s="90"/>
      <c r="K689" s="90"/>
      <c r="L689" s="90"/>
      <c r="M689" s="90"/>
      <c r="N689" s="5"/>
      <c r="O689" s="5"/>
      <c r="P689" s="5"/>
      <c r="Q689" s="5"/>
      <c r="R689" s="5"/>
      <c r="S689" s="5"/>
      <c r="T689" s="5"/>
      <c r="U689" s="5"/>
      <c r="V689" s="5"/>
      <c r="W689" s="5"/>
      <c r="X689" s="5"/>
      <c r="Y689" s="5"/>
      <c r="Z689" s="5"/>
      <c r="AA689" s="5"/>
      <c r="AB689" s="5"/>
      <c r="AC689" s="5"/>
      <c r="AD689" s="5"/>
      <c r="AE689" s="5"/>
      <c r="AF689" s="5"/>
    </row>
    <row r="690" spans="2:32" s="24" customFormat="1" x14ac:dyDescent="0.35">
      <c r="B690" s="90"/>
      <c r="C690" s="90"/>
      <c r="D690" s="91"/>
      <c r="E690" s="90"/>
      <c r="F690" s="90"/>
      <c r="G690" s="90"/>
      <c r="H690" s="90"/>
      <c r="I690" s="90"/>
      <c r="J690" s="90"/>
      <c r="K690" s="90"/>
      <c r="L690" s="90"/>
      <c r="M690" s="90"/>
      <c r="N690" s="5"/>
      <c r="O690" s="5"/>
      <c r="P690" s="5"/>
      <c r="Q690" s="5"/>
      <c r="R690" s="5"/>
      <c r="S690" s="5"/>
      <c r="T690" s="5"/>
      <c r="U690" s="5"/>
      <c r="V690" s="5"/>
      <c r="W690" s="5"/>
      <c r="X690" s="5"/>
      <c r="Y690" s="5"/>
      <c r="Z690" s="5"/>
      <c r="AA690" s="5"/>
      <c r="AB690" s="5"/>
      <c r="AC690" s="5"/>
      <c r="AD690" s="5"/>
      <c r="AE690" s="5"/>
      <c r="AF690" s="5"/>
    </row>
    <row r="691" spans="2:32" s="24" customFormat="1" x14ac:dyDescent="0.35">
      <c r="B691" s="90"/>
      <c r="C691" s="90"/>
      <c r="D691" s="91"/>
      <c r="E691" s="90"/>
      <c r="F691" s="90"/>
      <c r="G691" s="90"/>
      <c r="H691" s="90"/>
      <c r="I691" s="90"/>
      <c r="J691" s="90"/>
      <c r="K691" s="90"/>
      <c r="L691" s="90"/>
      <c r="M691" s="90"/>
      <c r="N691" s="5"/>
      <c r="O691" s="5"/>
      <c r="P691" s="5"/>
      <c r="Q691" s="5"/>
      <c r="R691" s="5"/>
      <c r="S691" s="5"/>
      <c r="T691" s="5"/>
      <c r="U691" s="5"/>
      <c r="V691" s="5"/>
      <c r="W691" s="5"/>
      <c r="X691" s="5"/>
      <c r="Y691" s="5"/>
      <c r="Z691" s="5"/>
      <c r="AA691" s="5"/>
      <c r="AB691" s="5"/>
      <c r="AC691" s="5"/>
      <c r="AD691" s="5"/>
      <c r="AE691" s="5"/>
      <c r="AF691" s="5"/>
    </row>
    <row r="692" spans="2:32" s="24" customFormat="1" x14ac:dyDescent="0.35">
      <c r="B692" s="90"/>
      <c r="C692" s="90"/>
      <c r="D692" s="91"/>
      <c r="E692" s="90"/>
      <c r="F692" s="90"/>
      <c r="G692" s="90"/>
      <c r="H692" s="90"/>
      <c r="I692" s="90"/>
      <c r="J692" s="90"/>
      <c r="K692" s="90"/>
      <c r="L692" s="90"/>
      <c r="M692" s="90"/>
      <c r="N692" s="5"/>
      <c r="O692" s="5"/>
      <c r="P692" s="5"/>
      <c r="Q692" s="5"/>
      <c r="R692" s="5"/>
      <c r="S692" s="5"/>
      <c r="T692" s="5"/>
      <c r="U692" s="5"/>
      <c r="V692" s="5"/>
      <c r="W692" s="5"/>
      <c r="X692" s="5"/>
      <c r="Y692" s="5"/>
      <c r="Z692" s="5"/>
      <c r="AA692" s="5"/>
      <c r="AB692" s="5"/>
      <c r="AC692" s="5"/>
      <c r="AD692" s="5"/>
      <c r="AE692" s="5"/>
      <c r="AF692" s="5"/>
    </row>
    <row r="693" spans="2:32" s="24" customFormat="1" x14ac:dyDescent="0.35">
      <c r="B693" s="90"/>
      <c r="C693" s="90"/>
      <c r="D693" s="91"/>
      <c r="E693" s="90"/>
      <c r="F693" s="90"/>
      <c r="G693" s="90"/>
      <c r="H693" s="90"/>
      <c r="I693" s="90"/>
      <c r="J693" s="90"/>
      <c r="K693" s="90"/>
      <c r="L693" s="90"/>
      <c r="M693" s="90"/>
      <c r="N693" s="5"/>
      <c r="O693" s="5"/>
      <c r="P693" s="5"/>
      <c r="Q693" s="5"/>
      <c r="R693" s="5"/>
      <c r="S693" s="5"/>
      <c r="T693" s="5"/>
      <c r="U693" s="5"/>
      <c r="V693" s="5"/>
      <c r="W693" s="5"/>
      <c r="X693" s="5"/>
      <c r="Y693" s="5"/>
      <c r="Z693" s="5"/>
      <c r="AA693" s="5"/>
      <c r="AB693" s="5"/>
      <c r="AC693" s="5"/>
      <c r="AD693" s="5"/>
      <c r="AE693" s="5"/>
      <c r="AF693" s="5"/>
    </row>
    <row r="694" spans="2:32" s="24" customFormat="1" x14ac:dyDescent="0.35">
      <c r="B694" s="90"/>
      <c r="C694" s="90"/>
      <c r="D694" s="91"/>
      <c r="E694" s="90"/>
      <c r="F694" s="90"/>
      <c r="G694" s="90"/>
      <c r="H694" s="90"/>
      <c r="I694" s="90"/>
      <c r="J694" s="90"/>
      <c r="K694" s="90"/>
      <c r="L694" s="90"/>
      <c r="M694" s="90"/>
      <c r="N694" s="5"/>
      <c r="O694" s="5"/>
      <c r="P694" s="5"/>
      <c r="Q694" s="5"/>
      <c r="R694" s="5"/>
      <c r="S694" s="5"/>
      <c r="T694" s="5"/>
      <c r="U694" s="5"/>
      <c r="V694" s="5"/>
      <c r="W694" s="5"/>
      <c r="X694" s="5"/>
      <c r="Y694" s="5"/>
      <c r="Z694" s="5"/>
      <c r="AA694" s="5"/>
      <c r="AB694" s="5"/>
      <c r="AC694" s="5"/>
      <c r="AD694" s="5"/>
      <c r="AE694" s="5"/>
      <c r="AF694" s="5"/>
    </row>
    <row r="695" spans="2:32" s="24" customFormat="1" x14ac:dyDescent="0.35">
      <c r="B695" s="90"/>
      <c r="C695" s="90"/>
      <c r="D695" s="91"/>
      <c r="E695" s="90"/>
      <c r="F695" s="90"/>
      <c r="G695" s="90"/>
      <c r="H695" s="90"/>
      <c r="I695" s="90"/>
      <c r="J695" s="90"/>
      <c r="K695" s="90"/>
      <c r="L695" s="90"/>
      <c r="M695" s="90"/>
      <c r="N695" s="5"/>
      <c r="O695" s="5"/>
      <c r="P695" s="5"/>
      <c r="Q695" s="5"/>
      <c r="R695" s="5"/>
      <c r="S695" s="5"/>
      <c r="T695" s="5"/>
      <c r="U695" s="5"/>
      <c r="V695" s="5"/>
      <c r="W695" s="5"/>
      <c r="X695" s="5"/>
      <c r="Y695" s="5"/>
      <c r="Z695" s="5"/>
      <c r="AA695" s="5"/>
      <c r="AB695" s="5"/>
      <c r="AC695" s="5"/>
      <c r="AD695" s="5"/>
      <c r="AE695" s="5"/>
      <c r="AF695" s="5"/>
    </row>
    <row r="696" spans="2:32" s="24" customFormat="1" x14ac:dyDescent="0.35">
      <c r="B696" s="90"/>
      <c r="C696" s="90"/>
      <c r="D696" s="91"/>
      <c r="E696" s="90"/>
      <c r="F696" s="90"/>
      <c r="G696" s="90"/>
      <c r="H696" s="90"/>
      <c r="I696" s="90"/>
      <c r="J696" s="90"/>
      <c r="K696" s="90"/>
      <c r="L696" s="90"/>
      <c r="M696" s="90"/>
      <c r="N696" s="5"/>
      <c r="O696" s="5"/>
      <c r="P696" s="5"/>
      <c r="Q696" s="5"/>
      <c r="R696" s="5"/>
      <c r="S696" s="5"/>
      <c r="T696" s="5"/>
      <c r="U696" s="5"/>
      <c r="V696" s="5"/>
      <c r="W696" s="5"/>
      <c r="X696" s="5"/>
      <c r="Y696" s="5"/>
      <c r="Z696" s="5"/>
      <c r="AA696" s="5"/>
      <c r="AB696" s="5"/>
      <c r="AC696" s="5"/>
      <c r="AD696" s="5"/>
      <c r="AE696" s="5"/>
      <c r="AF696" s="5"/>
    </row>
    <row r="697" spans="2:32" s="24" customFormat="1" x14ac:dyDescent="0.35">
      <c r="B697" s="90"/>
      <c r="C697" s="90"/>
      <c r="D697" s="91"/>
      <c r="E697" s="90"/>
      <c r="F697" s="90"/>
      <c r="G697" s="90"/>
      <c r="H697" s="90"/>
      <c r="I697" s="90"/>
      <c r="J697" s="90"/>
      <c r="K697" s="90"/>
      <c r="L697" s="90"/>
      <c r="M697" s="90"/>
      <c r="N697" s="5"/>
      <c r="O697" s="5"/>
      <c r="P697" s="5"/>
      <c r="Q697" s="5"/>
      <c r="R697" s="5"/>
      <c r="S697" s="5"/>
      <c r="T697" s="5"/>
      <c r="U697" s="5"/>
      <c r="V697" s="5"/>
      <c r="W697" s="5"/>
      <c r="X697" s="5"/>
      <c r="Y697" s="5"/>
      <c r="Z697" s="5"/>
      <c r="AA697" s="5"/>
      <c r="AB697" s="5"/>
      <c r="AC697" s="5"/>
      <c r="AD697" s="5"/>
      <c r="AE697" s="5"/>
      <c r="AF697" s="5"/>
    </row>
    <row r="698" spans="2:32" s="24" customFormat="1" x14ac:dyDescent="0.35">
      <c r="B698" s="90"/>
      <c r="C698" s="90"/>
      <c r="D698" s="91"/>
      <c r="E698" s="90"/>
      <c r="F698" s="90"/>
      <c r="G698" s="90"/>
      <c r="H698" s="90"/>
      <c r="I698" s="90"/>
      <c r="J698" s="90"/>
      <c r="K698" s="90"/>
      <c r="L698" s="90"/>
      <c r="M698" s="90"/>
      <c r="N698" s="5"/>
      <c r="O698" s="5"/>
      <c r="P698" s="5"/>
      <c r="Q698" s="5"/>
      <c r="R698" s="5"/>
      <c r="S698" s="5"/>
      <c r="T698" s="5"/>
      <c r="U698" s="5"/>
      <c r="V698" s="5"/>
      <c r="W698" s="5"/>
      <c r="X698" s="5"/>
      <c r="Y698" s="5"/>
      <c r="Z698" s="5"/>
      <c r="AA698" s="5"/>
      <c r="AB698" s="5"/>
      <c r="AC698" s="5"/>
      <c r="AD698" s="5"/>
      <c r="AE698" s="5"/>
      <c r="AF698" s="5"/>
    </row>
    <row r="699" spans="2:32" s="24" customFormat="1" x14ac:dyDescent="0.35">
      <c r="B699" s="90"/>
      <c r="C699" s="90"/>
      <c r="D699" s="91"/>
      <c r="E699" s="90"/>
      <c r="F699" s="90"/>
      <c r="G699" s="90"/>
      <c r="H699" s="90"/>
      <c r="I699" s="90"/>
      <c r="J699" s="90"/>
      <c r="K699" s="90"/>
      <c r="L699" s="90"/>
      <c r="M699" s="90"/>
      <c r="N699" s="5"/>
      <c r="O699" s="5"/>
      <c r="P699" s="5"/>
      <c r="Q699" s="5"/>
      <c r="R699" s="5"/>
      <c r="S699" s="5"/>
      <c r="T699" s="5"/>
      <c r="U699" s="5"/>
      <c r="V699" s="5"/>
      <c r="W699" s="5"/>
      <c r="X699" s="5"/>
      <c r="Y699" s="5"/>
      <c r="Z699" s="5"/>
      <c r="AA699" s="5"/>
      <c r="AB699" s="5"/>
      <c r="AC699" s="5"/>
      <c r="AD699" s="5"/>
      <c r="AE699" s="5"/>
      <c r="AF699" s="5"/>
    </row>
    <row r="700" spans="2:32" s="24" customFormat="1" x14ac:dyDescent="0.35">
      <c r="B700" s="90"/>
      <c r="C700" s="90"/>
      <c r="D700" s="91"/>
      <c r="E700" s="90"/>
      <c r="F700" s="90"/>
      <c r="G700" s="90"/>
      <c r="H700" s="90"/>
      <c r="I700" s="90"/>
      <c r="J700" s="90"/>
      <c r="K700" s="90"/>
      <c r="L700" s="90"/>
      <c r="M700" s="90"/>
      <c r="N700" s="5"/>
      <c r="O700" s="5"/>
      <c r="P700" s="5"/>
      <c r="Q700" s="5"/>
      <c r="R700" s="5"/>
      <c r="S700" s="5"/>
      <c r="T700" s="5"/>
      <c r="U700" s="5"/>
      <c r="V700" s="5"/>
      <c r="W700" s="5"/>
      <c r="X700" s="5"/>
      <c r="Y700" s="5"/>
      <c r="Z700" s="5"/>
      <c r="AA700" s="5"/>
      <c r="AB700" s="5"/>
      <c r="AC700" s="5"/>
      <c r="AD700" s="5"/>
      <c r="AE700" s="5"/>
      <c r="AF700" s="5"/>
    </row>
    <row r="701" spans="2:32" s="24" customFormat="1" x14ac:dyDescent="0.35">
      <c r="B701" s="90"/>
      <c r="C701" s="90"/>
      <c r="D701" s="91"/>
      <c r="E701" s="90"/>
      <c r="F701" s="90"/>
      <c r="G701" s="90"/>
      <c r="H701" s="90"/>
      <c r="I701" s="90"/>
      <c r="J701" s="90"/>
      <c r="K701" s="90"/>
      <c r="L701" s="90"/>
      <c r="M701" s="90"/>
      <c r="N701" s="5"/>
      <c r="O701" s="5"/>
      <c r="P701" s="5"/>
      <c r="Q701" s="5"/>
      <c r="R701" s="5"/>
      <c r="S701" s="5"/>
      <c r="T701" s="5"/>
      <c r="U701" s="5"/>
      <c r="V701" s="5"/>
      <c r="W701" s="5"/>
      <c r="X701" s="5"/>
      <c r="Y701" s="5"/>
      <c r="Z701" s="5"/>
      <c r="AA701" s="5"/>
      <c r="AB701" s="5"/>
      <c r="AC701" s="5"/>
      <c r="AD701" s="5"/>
      <c r="AE701" s="5"/>
      <c r="AF701" s="5"/>
    </row>
    <row r="702" spans="2:32" s="24" customFormat="1" x14ac:dyDescent="0.35">
      <c r="B702" s="90"/>
      <c r="C702" s="90"/>
      <c r="D702" s="91"/>
      <c r="E702" s="90"/>
      <c r="F702" s="90"/>
      <c r="G702" s="90"/>
      <c r="H702" s="90"/>
      <c r="I702" s="90"/>
      <c r="J702" s="90"/>
      <c r="K702" s="90"/>
      <c r="L702" s="90"/>
      <c r="M702" s="90"/>
      <c r="N702" s="5"/>
      <c r="O702" s="5"/>
      <c r="P702" s="5"/>
      <c r="Q702" s="5"/>
      <c r="R702" s="5"/>
      <c r="S702" s="5"/>
      <c r="T702" s="5"/>
      <c r="U702" s="5"/>
      <c r="V702" s="5"/>
      <c r="W702" s="5"/>
      <c r="X702" s="5"/>
      <c r="Y702" s="5"/>
      <c r="Z702" s="5"/>
      <c r="AA702" s="5"/>
      <c r="AB702" s="5"/>
      <c r="AC702" s="5"/>
      <c r="AD702" s="5"/>
      <c r="AE702" s="5"/>
      <c r="AF702" s="5"/>
    </row>
    <row r="703" spans="2:32" s="24" customFormat="1" x14ac:dyDescent="0.35">
      <c r="B703" s="90"/>
      <c r="C703" s="90"/>
      <c r="D703" s="91"/>
      <c r="E703" s="90"/>
      <c r="F703" s="90"/>
      <c r="G703" s="90"/>
      <c r="H703" s="90"/>
      <c r="I703" s="90"/>
      <c r="J703" s="90"/>
      <c r="K703" s="90"/>
      <c r="L703" s="90"/>
      <c r="M703" s="90"/>
      <c r="N703" s="5"/>
      <c r="O703" s="5"/>
      <c r="P703" s="5"/>
      <c r="Q703" s="5"/>
      <c r="R703" s="5"/>
      <c r="S703" s="5"/>
      <c r="T703" s="5"/>
      <c r="U703" s="5"/>
      <c r="V703" s="5"/>
      <c r="W703" s="5"/>
      <c r="X703" s="5"/>
      <c r="Y703" s="5"/>
      <c r="Z703" s="5"/>
      <c r="AA703" s="5"/>
      <c r="AB703" s="5"/>
      <c r="AC703" s="5"/>
      <c r="AD703" s="5"/>
      <c r="AE703" s="5"/>
      <c r="AF703" s="5"/>
    </row>
    <row r="704" spans="2:32" s="24" customFormat="1" x14ac:dyDescent="0.35">
      <c r="B704" s="90"/>
      <c r="C704" s="90"/>
      <c r="D704" s="91"/>
      <c r="E704" s="90"/>
      <c r="F704" s="90"/>
      <c r="G704" s="90"/>
      <c r="H704" s="90"/>
      <c r="I704" s="90"/>
      <c r="J704" s="90"/>
      <c r="K704" s="90"/>
      <c r="L704" s="90"/>
      <c r="M704" s="90"/>
      <c r="N704" s="5"/>
      <c r="O704" s="5"/>
      <c r="P704" s="5"/>
      <c r="Q704" s="5"/>
      <c r="R704" s="5"/>
      <c r="S704" s="5"/>
      <c r="T704" s="5"/>
      <c r="U704" s="5"/>
      <c r="V704" s="5"/>
      <c r="W704" s="5"/>
      <c r="X704" s="5"/>
      <c r="Y704" s="5"/>
      <c r="Z704" s="5"/>
      <c r="AA704" s="5"/>
      <c r="AB704" s="5"/>
      <c r="AC704" s="5"/>
      <c r="AD704" s="5"/>
      <c r="AE704" s="5"/>
      <c r="AF704" s="5"/>
    </row>
    <row r="705" spans="2:32" s="24" customFormat="1" x14ac:dyDescent="0.35">
      <c r="B705" s="90"/>
      <c r="C705" s="90"/>
      <c r="D705" s="91"/>
      <c r="E705" s="90"/>
      <c r="F705" s="90"/>
      <c r="G705" s="90"/>
      <c r="H705" s="90"/>
      <c r="I705" s="90"/>
      <c r="J705" s="90"/>
      <c r="K705" s="90"/>
      <c r="L705" s="90"/>
      <c r="M705" s="90"/>
      <c r="N705" s="5"/>
      <c r="O705" s="5"/>
      <c r="P705" s="5"/>
      <c r="Q705" s="5"/>
      <c r="R705" s="5"/>
      <c r="S705" s="5"/>
      <c r="T705" s="5"/>
      <c r="U705" s="5"/>
      <c r="V705" s="5"/>
      <c r="W705" s="5"/>
      <c r="X705" s="5"/>
      <c r="Y705" s="5"/>
      <c r="Z705" s="5"/>
      <c r="AA705" s="5"/>
      <c r="AB705" s="5"/>
      <c r="AC705" s="5"/>
      <c r="AD705" s="5"/>
      <c r="AE705" s="5"/>
      <c r="AF705" s="5"/>
    </row>
    <row r="706" spans="2:32" s="24" customFormat="1" x14ac:dyDescent="0.35">
      <c r="B706" s="90"/>
      <c r="C706" s="90"/>
      <c r="D706" s="91"/>
      <c r="E706" s="90"/>
      <c r="F706" s="90"/>
      <c r="G706" s="90"/>
      <c r="H706" s="90"/>
      <c r="I706" s="90"/>
      <c r="J706" s="90"/>
      <c r="K706" s="90"/>
      <c r="L706" s="90"/>
      <c r="M706" s="90"/>
      <c r="N706" s="5"/>
      <c r="O706" s="5"/>
      <c r="P706" s="5"/>
      <c r="Q706" s="5"/>
      <c r="R706" s="5"/>
      <c r="S706" s="5"/>
      <c r="T706" s="5"/>
      <c r="U706" s="5"/>
      <c r="V706" s="5"/>
      <c r="W706" s="5"/>
      <c r="X706" s="5"/>
      <c r="Y706" s="5"/>
      <c r="Z706" s="5"/>
      <c r="AA706" s="5"/>
      <c r="AB706" s="5"/>
      <c r="AC706" s="5"/>
      <c r="AD706" s="5"/>
      <c r="AE706" s="5"/>
      <c r="AF706" s="5"/>
    </row>
    <row r="707" spans="2:32" s="24" customFormat="1" x14ac:dyDescent="0.35">
      <c r="B707" s="90"/>
      <c r="C707" s="90"/>
      <c r="D707" s="91"/>
      <c r="E707" s="90"/>
      <c r="F707" s="90"/>
      <c r="G707" s="90"/>
      <c r="H707" s="90"/>
      <c r="I707" s="90"/>
      <c r="J707" s="90"/>
      <c r="K707" s="90"/>
      <c r="L707" s="90"/>
      <c r="M707" s="90"/>
      <c r="N707" s="5"/>
      <c r="O707" s="5"/>
      <c r="P707" s="5"/>
      <c r="Q707" s="5"/>
      <c r="R707" s="5"/>
      <c r="S707" s="5"/>
      <c r="T707" s="5"/>
      <c r="U707" s="5"/>
      <c r="V707" s="5"/>
      <c r="W707" s="5"/>
      <c r="X707" s="5"/>
      <c r="Y707" s="5"/>
      <c r="Z707" s="5"/>
      <c r="AA707" s="5"/>
      <c r="AB707" s="5"/>
      <c r="AC707" s="5"/>
      <c r="AD707" s="5"/>
      <c r="AE707" s="5"/>
      <c r="AF707" s="5"/>
    </row>
    <row r="708" spans="2:32" s="24" customFormat="1" x14ac:dyDescent="0.35">
      <c r="B708" s="90"/>
      <c r="C708" s="90"/>
      <c r="D708" s="91"/>
      <c r="E708" s="90"/>
      <c r="F708" s="90"/>
      <c r="G708" s="90"/>
      <c r="H708" s="90"/>
      <c r="I708" s="90"/>
      <c r="J708" s="90"/>
      <c r="K708" s="90"/>
      <c r="L708" s="90"/>
      <c r="M708" s="90"/>
      <c r="N708" s="5"/>
      <c r="O708" s="5"/>
      <c r="P708" s="5"/>
      <c r="Q708" s="5"/>
      <c r="R708" s="5"/>
      <c r="S708" s="5"/>
      <c r="T708" s="5"/>
      <c r="U708" s="5"/>
      <c r="V708" s="5"/>
      <c r="W708" s="5"/>
      <c r="X708" s="5"/>
      <c r="Y708" s="5"/>
      <c r="Z708" s="5"/>
      <c r="AA708" s="5"/>
      <c r="AB708" s="5"/>
      <c r="AC708" s="5"/>
      <c r="AD708" s="5"/>
      <c r="AE708" s="5"/>
      <c r="AF708" s="5"/>
    </row>
    <row r="709" spans="2:32" s="24" customFormat="1" x14ac:dyDescent="0.35">
      <c r="B709" s="90"/>
      <c r="C709" s="90"/>
      <c r="D709" s="91"/>
      <c r="E709" s="90"/>
      <c r="F709" s="90"/>
      <c r="G709" s="90"/>
      <c r="H709" s="90"/>
      <c r="I709" s="90"/>
      <c r="J709" s="90"/>
      <c r="K709" s="90"/>
      <c r="L709" s="90"/>
      <c r="M709" s="90"/>
      <c r="N709" s="5"/>
      <c r="O709" s="5"/>
      <c r="P709" s="5"/>
      <c r="Q709" s="5"/>
      <c r="R709" s="5"/>
      <c r="S709" s="5"/>
      <c r="T709" s="5"/>
      <c r="U709" s="5"/>
      <c r="V709" s="5"/>
      <c r="W709" s="5"/>
      <c r="X709" s="5"/>
      <c r="Y709" s="5"/>
      <c r="Z709" s="5"/>
      <c r="AA709" s="5"/>
      <c r="AB709" s="5"/>
      <c r="AC709" s="5"/>
      <c r="AD709" s="5"/>
      <c r="AE709" s="5"/>
      <c r="AF709" s="5"/>
    </row>
    <row r="710" spans="2:32" s="24" customFormat="1" x14ac:dyDescent="0.35">
      <c r="B710" s="90"/>
      <c r="C710" s="90"/>
      <c r="D710" s="91"/>
      <c r="E710" s="90"/>
      <c r="F710" s="90"/>
      <c r="G710" s="90"/>
      <c r="H710" s="90"/>
      <c r="I710" s="90"/>
      <c r="J710" s="90"/>
      <c r="K710" s="90"/>
      <c r="L710" s="90"/>
      <c r="M710" s="90"/>
      <c r="N710" s="5"/>
      <c r="O710" s="5"/>
      <c r="P710" s="5"/>
      <c r="Q710" s="5"/>
      <c r="R710" s="5"/>
      <c r="S710" s="5"/>
      <c r="T710" s="5"/>
      <c r="U710" s="5"/>
      <c r="V710" s="5"/>
      <c r="W710" s="5"/>
      <c r="X710" s="5"/>
      <c r="Y710" s="5"/>
      <c r="Z710" s="5"/>
      <c r="AA710" s="5"/>
      <c r="AB710" s="5"/>
      <c r="AC710" s="5"/>
      <c r="AD710" s="5"/>
      <c r="AE710" s="5"/>
      <c r="AF710" s="5"/>
    </row>
    <row r="711" spans="2:32" s="24" customFormat="1" x14ac:dyDescent="0.35">
      <c r="B711" s="90"/>
      <c r="C711" s="90"/>
      <c r="D711" s="91"/>
      <c r="E711" s="90"/>
      <c r="F711" s="90"/>
      <c r="G711" s="90"/>
      <c r="H711" s="90"/>
      <c r="I711" s="90"/>
      <c r="J711" s="90"/>
      <c r="K711" s="90"/>
      <c r="L711" s="90"/>
      <c r="M711" s="90"/>
      <c r="N711" s="5"/>
      <c r="O711" s="5"/>
      <c r="P711" s="5"/>
      <c r="Q711" s="5"/>
      <c r="R711" s="5"/>
      <c r="S711" s="5"/>
      <c r="T711" s="5"/>
      <c r="U711" s="5"/>
      <c r="V711" s="5"/>
      <c r="W711" s="5"/>
      <c r="X711" s="5"/>
      <c r="Y711" s="5"/>
      <c r="Z711" s="5"/>
      <c r="AA711" s="5"/>
      <c r="AB711" s="5"/>
      <c r="AC711" s="5"/>
      <c r="AD711" s="5"/>
      <c r="AE711" s="5"/>
      <c r="AF711" s="5"/>
    </row>
    <row r="712" spans="2:32" s="24" customFormat="1" x14ac:dyDescent="0.35">
      <c r="B712" s="90"/>
      <c r="C712" s="90"/>
      <c r="D712" s="91"/>
      <c r="E712" s="90"/>
      <c r="F712" s="90"/>
      <c r="G712" s="90"/>
      <c r="H712" s="90"/>
      <c r="I712" s="90"/>
      <c r="J712" s="90"/>
      <c r="K712" s="90"/>
      <c r="L712" s="90"/>
      <c r="M712" s="90"/>
      <c r="N712" s="5"/>
      <c r="O712" s="5"/>
      <c r="P712" s="5"/>
      <c r="Q712" s="5"/>
      <c r="R712" s="5"/>
      <c r="S712" s="5"/>
      <c r="T712" s="5"/>
      <c r="U712" s="5"/>
      <c r="V712" s="5"/>
      <c r="W712" s="5"/>
      <c r="X712" s="5"/>
      <c r="Y712" s="5"/>
      <c r="Z712" s="5"/>
      <c r="AA712" s="5"/>
      <c r="AB712" s="5"/>
      <c r="AC712" s="5"/>
      <c r="AD712" s="5"/>
      <c r="AE712" s="5"/>
      <c r="AF712" s="5"/>
    </row>
    <row r="713" spans="2:32" s="24" customFormat="1" x14ac:dyDescent="0.35">
      <c r="B713" s="90"/>
      <c r="C713" s="90"/>
      <c r="D713" s="91"/>
      <c r="E713" s="90"/>
      <c r="F713" s="90"/>
      <c r="G713" s="90"/>
      <c r="H713" s="90"/>
      <c r="I713" s="90"/>
      <c r="J713" s="90"/>
      <c r="K713" s="90"/>
      <c r="L713" s="90"/>
      <c r="M713" s="90"/>
      <c r="N713" s="5"/>
      <c r="O713" s="5"/>
      <c r="P713" s="5"/>
      <c r="Q713" s="5"/>
      <c r="R713" s="5"/>
      <c r="S713" s="5"/>
      <c r="T713" s="5"/>
      <c r="U713" s="5"/>
      <c r="V713" s="5"/>
      <c r="W713" s="5"/>
      <c r="X713" s="5"/>
      <c r="Y713" s="5"/>
      <c r="Z713" s="5"/>
      <c r="AA713" s="5"/>
      <c r="AB713" s="5"/>
      <c r="AC713" s="5"/>
      <c r="AD713" s="5"/>
      <c r="AE713" s="5"/>
      <c r="AF713" s="5"/>
    </row>
    <row r="714" spans="2:32" s="24" customFormat="1" x14ac:dyDescent="0.35">
      <c r="B714" s="90"/>
      <c r="C714" s="90"/>
      <c r="D714" s="91"/>
      <c r="E714" s="90"/>
      <c r="F714" s="90"/>
      <c r="G714" s="90"/>
      <c r="H714" s="90"/>
      <c r="I714" s="90"/>
      <c r="J714" s="90"/>
      <c r="K714" s="90"/>
      <c r="L714" s="90"/>
      <c r="M714" s="90"/>
      <c r="N714" s="5"/>
      <c r="O714" s="5"/>
      <c r="P714" s="5"/>
      <c r="Q714" s="5"/>
      <c r="R714" s="5"/>
      <c r="S714" s="5"/>
      <c r="T714" s="5"/>
      <c r="U714" s="5"/>
      <c r="V714" s="5"/>
      <c r="W714" s="5"/>
      <c r="X714" s="5"/>
      <c r="Y714" s="5"/>
      <c r="Z714" s="5"/>
      <c r="AA714" s="5"/>
      <c r="AB714" s="5"/>
      <c r="AC714" s="5"/>
      <c r="AD714" s="5"/>
      <c r="AE714" s="5"/>
      <c r="AF714" s="5"/>
    </row>
    <row r="715" spans="2:32" s="24" customFormat="1" x14ac:dyDescent="0.35">
      <c r="B715" s="90"/>
      <c r="C715" s="90"/>
      <c r="D715" s="91"/>
      <c r="E715" s="90"/>
      <c r="F715" s="90"/>
      <c r="G715" s="90"/>
      <c r="H715" s="90"/>
      <c r="I715" s="90"/>
      <c r="J715" s="90"/>
      <c r="K715" s="90"/>
      <c r="L715" s="90"/>
      <c r="M715" s="90"/>
      <c r="N715" s="5"/>
      <c r="O715" s="5"/>
      <c r="P715" s="5"/>
      <c r="Q715" s="5"/>
      <c r="R715" s="5"/>
      <c r="S715" s="5"/>
      <c r="T715" s="5"/>
      <c r="U715" s="5"/>
      <c r="V715" s="5"/>
      <c r="W715" s="5"/>
      <c r="X715" s="5"/>
      <c r="Y715" s="5"/>
      <c r="Z715" s="5"/>
      <c r="AA715" s="5"/>
      <c r="AB715" s="5"/>
      <c r="AC715" s="5"/>
      <c r="AD715" s="5"/>
      <c r="AE715" s="5"/>
      <c r="AF715" s="5"/>
    </row>
    <row r="716" spans="2:32" s="24" customFormat="1" x14ac:dyDescent="0.35">
      <c r="B716" s="90"/>
      <c r="C716" s="90"/>
      <c r="D716" s="91"/>
      <c r="E716" s="90"/>
      <c r="F716" s="90"/>
      <c r="G716" s="90"/>
      <c r="H716" s="90"/>
      <c r="I716" s="90"/>
      <c r="J716" s="90"/>
      <c r="K716" s="90"/>
      <c r="L716" s="90"/>
      <c r="M716" s="90"/>
      <c r="N716" s="5"/>
      <c r="O716" s="5"/>
      <c r="P716" s="5"/>
      <c r="Q716" s="5"/>
      <c r="R716" s="5"/>
      <c r="S716" s="5"/>
      <c r="T716" s="5"/>
      <c r="U716" s="5"/>
      <c r="V716" s="5"/>
      <c r="W716" s="5"/>
      <c r="X716" s="5"/>
      <c r="Y716" s="5"/>
      <c r="Z716" s="5"/>
      <c r="AA716" s="5"/>
      <c r="AB716" s="5"/>
      <c r="AC716" s="5"/>
      <c r="AD716" s="5"/>
      <c r="AE716" s="5"/>
      <c r="AF716" s="5"/>
    </row>
    <row r="717" spans="2:32" s="24" customFormat="1" x14ac:dyDescent="0.35">
      <c r="B717" s="90"/>
      <c r="C717" s="90"/>
      <c r="D717" s="91"/>
      <c r="E717" s="90"/>
      <c r="F717" s="90"/>
      <c r="G717" s="90"/>
      <c r="H717" s="90"/>
      <c r="I717" s="90"/>
      <c r="J717" s="90"/>
      <c r="K717" s="90"/>
      <c r="L717" s="90"/>
      <c r="M717" s="90"/>
      <c r="N717" s="5"/>
      <c r="O717" s="5"/>
      <c r="P717" s="5"/>
      <c r="Q717" s="5"/>
      <c r="R717" s="5"/>
      <c r="S717" s="5"/>
      <c r="T717" s="5"/>
      <c r="U717" s="5"/>
      <c r="V717" s="5"/>
      <c r="W717" s="5"/>
      <c r="X717" s="5"/>
      <c r="Y717" s="5"/>
      <c r="Z717" s="5"/>
      <c r="AA717" s="5"/>
      <c r="AB717" s="5"/>
      <c r="AC717" s="5"/>
      <c r="AD717" s="5"/>
      <c r="AE717" s="5"/>
      <c r="AF717" s="5"/>
    </row>
    <row r="718" spans="2:32" s="24" customFormat="1" x14ac:dyDescent="0.35">
      <c r="B718" s="90"/>
      <c r="C718" s="90"/>
      <c r="D718" s="91"/>
      <c r="E718" s="90"/>
      <c r="F718" s="90"/>
      <c r="G718" s="90"/>
      <c r="H718" s="90"/>
      <c r="I718" s="90"/>
      <c r="J718" s="90"/>
      <c r="K718" s="90"/>
      <c r="L718" s="90"/>
      <c r="M718" s="90"/>
      <c r="N718" s="5"/>
      <c r="O718" s="5"/>
      <c r="P718" s="5"/>
      <c r="Q718" s="5"/>
      <c r="R718" s="5"/>
      <c r="S718" s="5"/>
      <c r="T718" s="5"/>
      <c r="U718" s="5"/>
      <c r="V718" s="5"/>
      <c r="W718" s="5"/>
      <c r="X718" s="5"/>
      <c r="Y718" s="5"/>
      <c r="Z718" s="5"/>
      <c r="AA718" s="5"/>
      <c r="AB718" s="5"/>
      <c r="AC718" s="5"/>
      <c r="AD718" s="5"/>
      <c r="AE718" s="5"/>
      <c r="AF718" s="5"/>
    </row>
    <row r="719" spans="2:32" s="24" customFormat="1" x14ac:dyDescent="0.35">
      <c r="B719" s="90"/>
      <c r="C719" s="90"/>
      <c r="D719" s="91"/>
      <c r="E719" s="90"/>
      <c r="F719" s="90"/>
      <c r="G719" s="90"/>
      <c r="H719" s="90"/>
      <c r="I719" s="90"/>
      <c r="J719" s="90"/>
      <c r="K719" s="90"/>
      <c r="L719" s="90"/>
      <c r="M719" s="90"/>
      <c r="N719" s="5"/>
      <c r="O719" s="5"/>
      <c r="P719" s="5"/>
      <c r="Q719" s="5"/>
      <c r="R719" s="5"/>
      <c r="S719" s="5"/>
      <c r="T719" s="5"/>
      <c r="U719" s="5"/>
      <c r="V719" s="5"/>
      <c r="W719" s="5"/>
      <c r="X719" s="5"/>
      <c r="Y719" s="5"/>
      <c r="Z719" s="5"/>
      <c r="AA719" s="5"/>
      <c r="AB719" s="5"/>
      <c r="AC719" s="5"/>
      <c r="AD719" s="5"/>
      <c r="AE719" s="5"/>
      <c r="AF719" s="5"/>
    </row>
    <row r="720" spans="2:32" s="24" customFormat="1" x14ac:dyDescent="0.35">
      <c r="B720" s="90"/>
      <c r="C720" s="90"/>
      <c r="D720" s="91"/>
      <c r="E720" s="90"/>
      <c r="F720" s="90"/>
      <c r="G720" s="90"/>
      <c r="H720" s="90"/>
      <c r="I720" s="90"/>
      <c r="J720" s="90"/>
      <c r="K720" s="90"/>
      <c r="L720" s="90"/>
      <c r="M720" s="90"/>
      <c r="N720" s="5"/>
      <c r="O720" s="5"/>
      <c r="P720" s="5"/>
      <c r="Q720" s="5"/>
      <c r="R720" s="5"/>
      <c r="S720" s="5"/>
      <c r="T720" s="5"/>
      <c r="U720" s="5"/>
      <c r="V720" s="5"/>
      <c r="W720" s="5"/>
      <c r="X720" s="5"/>
      <c r="Y720" s="5"/>
      <c r="Z720" s="5"/>
      <c r="AA720" s="5"/>
      <c r="AB720" s="5"/>
      <c r="AC720" s="5"/>
      <c r="AD720" s="5"/>
      <c r="AE720" s="5"/>
      <c r="AF720" s="5"/>
    </row>
    <row r="721" spans="2:32" s="24" customFormat="1" x14ac:dyDescent="0.35">
      <c r="B721" s="90"/>
      <c r="C721" s="90"/>
      <c r="D721" s="91"/>
      <c r="E721" s="90"/>
      <c r="F721" s="90"/>
      <c r="G721" s="90"/>
      <c r="H721" s="90"/>
      <c r="I721" s="90"/>
      <c r="J721" s="90"/>
      <c r="K721" s="90"/>
      <c r="L721" s="90"/>
      <c r="M721" s="90"/>
      <c r="N721" s="5"/>
      <c r="O721" s="5"/>
      <c r="P721" s="5"/>
      <c r="Q721" s="5"/>
      <c r="R721" s="5"/>
      <c r="S721" s="5"/>
      <c r="T721" s="5"/>
      <c r="U721" s="5"/>
      <c r="V721" s="5"/>
      <c r="W721" s="5"/>
      <c r="X721" s="5"/>
      <c r="Y721" s="5"/>
      <c r="Z721" s="5"/>
      <c r="AA721" s="5"/>
      <c r="AB721" s="5"/>
      <c r="AC721" s="5"/>
      <c r="AD721" s="5"/>
      <c r="AE721" s="5"/>
      <c r="AF721" s="5"/>
    </row>
    <row r="722" spans="2:32" s="24" customFormat="1" x14ac:dyDescent="0.35">
      <c r="B722" s="90"/>
      <c r="C722" s="90"/>
      <c r="D722" s="91"/>
      <c r="E722" s="90"/>
      <c r="F722" s="90"/>
      <c r="G722" s="90"/>
      <c r="H722" s="90"/>
      <c r="I722" s="90"/>
      <c r="J722" s="90"/>
      <c r="K722" s="90"/>
      <c r="L722" s="90"/>
      <c r="M722" s="90"/>
      <c r="N722" s="5"/>
      <c r="O722" s="5"/>
      <c r="P722" s="5"/>
      <c r="Q722" s="5"/>
      <c r="R722" s="5"/>
      <c r="S722" s="5"/>
      <c r="T722" s="5"/>
      <c r="U722" s="5"/>
      <c r="V722" s="5"/>
      <c r="W722" s="5"/>
      <c r="X722" s="5"/>
      <c r="Y722" s="5"/>
      <c r="Z722" s="5"/>
      <c r="AA722" s="5"/>
      <c r="AB722" s="5"/>
      <c r="AC722" s="5"/>
      <c r="AD722" s="5"/>
      <c r="AE722" s="5"/>
      <c r="AF722" s="5"/>
    </row>
    <row r="723" spans="2:32" s="24" customFormat="1" x14ac:dyDescent="0.35">
      <c r="B723" s="90"/>
      <c r="C723" s="90"/>
      <c r="D723" s="91"/>
      <c r="E723" s="90"/>
      <c r="F723" s="90"/>
      <c r="G723" s="90"/>
      <c r="H723" s="90"/>
      <c r="I723" s="90"/>
      <c r="J723" s="90"/>
      <c r="K723" s="90"/>
      <c r="L723" s="90"/>
      <c r="M723" s="90"/>
      <c r="N723" s="5"/>
      <c r="O723" s="5"/>
      <c r="P723" s="5"/>
      <c r="Q723" s="5"/>
      <c r="R723" s="5"/>
      <c r="S723" s="5"/>
      <c r="T723" s="5"/>
      <c r="U723" s="5"/>
      <c r="V723" s="5"/>
      <c r="W723" s="5"/>
      <c r="X723" s="5"/>
      <c r="Y723" s="5"/>
      <c r="Z723" s="5"/>
      <c r="AA723" s="5"/>
      <c r="AB723" s="5"/>
      <c r="AC723" s="5"/>
      <c r="AD723" s="5"/>
      <c r="AE723" s="5"/>
      <c r="AF723" s="5"/>
    </row>
    <row r="724" spans="2:32" s="24" customFormat="1" x14ac:dyDescent="0.35">
      <c r="B724" s="90"/>
      <c r="C724" s="90"/>
      <c r="D724" s="91"/>
      <c r="E724" s="90"/>
      <c r="F724" s="90"/>
      <c r="G724" s="90"/>
      <c r="H724" s="90"/>
      <c r="I724" s="90"/>
      <c r="J724" s="90"/>
      <c r="K724" s="90"/>
      <c r="L724" s="90"/>
      <c r="M724" s="90"/>
      <c r="N724" s="5"/>
      <c r="O724" s="5"/>
      <c r="P724" s="5"/>
      <c r="Q724" s="5"/>
      <c r="R724" s="5"/>
      <c r="S724" s="5"/>
      <c r="T724" s="5"/>
      <c r="U724" s="5"/>
      <c r="V724" s="5"/>
      <c r="W724" s="5"/>
      <c r="X724" s="5"/>
      <c r="Y724" s="5"/>
      <c r="Z724" s="5"/>
      <c r="AA724" s="5"/>
      <c r="AB724" s="5"/>
      <c r="AC724" s="5"/>
      <c r="AD724" s="5"/>
      <c r="AE724" s="5"/>
      <c r="AF724" s="5"/>
    </row>
    <row r="725" spans="2:32" s="24" customFormat="1" x14ac:dyDescent="0.35">
      <c r="B725" s="90"/>
      <c r="C725" s="90"/>
      <c r="D725" s="91"/>
      <c r="E725" s="90"/>
      <c r="F725" s="90"/>
      <c r="G725" s="90"/>
      <c r="H725" s="90"/>
      <c r="I725" s="90"/>
      <c r="J725" s="90"/>
      <c r="K725" s="90"/>
      <c r="L725" s="90"/>
      <c r="M725" s="90"/>
      <c r="N725" s="5"/>
      <c r="O725" s="5"/>
      <c r="P725" s="5"/>
      <c r="Q725" s="5"/>
      <c r="R725" s="5"/>
      <c r="S725" s="5"/>
      <c r="T725" s="5"/>
      <c r="U725" s="5"/>
      <c r="V725" s="5"/>
      <c r="W725" s="5"/>
      <c r="X725" s="5"/>
      <c r="Y725" s="5"/>
      <c r="Z725" s="5"/>
      <c r="AA725" s="5"/>
      <c r="AB725" s="5"/>
      <c r="AC725" s="5"/>
      <c r="AD725" s="5"/>
      <c r="AE725" s="5"/>
      <c r="AF725" s="5"/>
    </row>
    <row r="726" spans="2:32" s="24" customFormat="1" x14ac:dyDescent="0.35">
      <c r="B726" s="90"/>
      <c r="C726" s="90"/>
      <c r="D726" s="91"/>
      <c r="E726" s="90"/>
      <c r="F726" s="90"/>
      <c r="G726" s="90"/>
      <c r="H726" s="90"/>
      <c r="I726" s="90"/>
      <c r="J726" s="90"/>
      <c r="K726" s="90"/>
      <c r="L726" s="90"/>
      <c r="M726" s="90"/>
      <c r="N726" s="5"/>
      <c r="O726" s="5"/>
      <c r="P726" s="5"/>
      <c r="Q726" s="5"/>
      <c r="R726" s="5"/>
      <c r="S726" s="5"/>
      <c r="T726" s="5"/>
      <c r="U726" s="5"/>
      <c r="V726" s="5"/>
      <c r="W726" s="5"/>
      <c r="X726" s="5"/>
      <c r="Y726" s="5"/>
      <c r="Z726" s="5"/>
      <c r="AA726" s="5"/>
      <c r="AB726" s="5"/>
      <c r="AC726" s="5"/>
      <c r="AD726" s="5"/>
      <c r="AE726" s="5"/>
      <c r="AF726" s="5"/>
    </row>
    <row r="727" spans="2:32" s="24" customFormat="1" x14ac:dyDescent="0.35">
      <c r="B727" s="90"/>
      <c r="C727" s="90"/>
      <c r="D727" s="91"/>
      <c r="E727" s="90"/>
      <c r="F727" s="90"/>
      <c r="G727" s="90"/>
      <c r="H727" s="90"/>
      <c r="I727" s="90"/>
      <c r="J727" s="90"/>
      <c r="K727" s="90"/>
      <c r="L727" s="90"/>
      <c r="M727" s="90"/>
      <c r="N727" s="5"/>
      <c r="O727" s="5"/>
      <c r="P727" s="5"/>
      <c r="Q727" s="5"/>
      <c r="R727" s="5"/>
      <c r="S727" s="5"/>
      <c r="T727" s="5"/>
      <c r="U727" s="5"/>
      <c r="V727" s="5"/>
      <c r="W727" s="5"/>
      <c r="X727" s="5"/>
      <c r="Y727" s="5"/>
      <c r="Z727" s="5"/>
      <c r="AA727" s="5"/>
      <c r="AB727" s="5"/>
      <c r="AC727" s="5"/>
      <c r="AD727" s="5"/>
      <c r="AE727" s="5"/>
      <c r="AF727" s="5"/>
    </row>
    <row r="728" spans="2:32" s="24" customFormat="1" x14ac:dyDescent="0.35">
      <c r="B728" s="90"/>
      <c r="C728" s="90"/>
      <c r="D728" s="91"/>
      <c r="E728" s="90"/>
      <c r="F728" s="90"/>
      <c r="G728" s="90"/>
      <c r="H728" s="90"/>
      <c r="I728" s="90"/>
      <c r="J728" s="90"/>
      <c r="K728" s="90"/>
      <c r="L728" s="90"/>
      <c r="M728" s="90"/>
      <c r="N728" s="5"/>
      <c r="O728" s="5"/>
      <c r="P728" s="5"/>
      <c r="Q728" s="5"/>
      <c r="R728" s="5"/>
      <c r="S728" s="5"/>
      <c r="T728" s="5"/>
      <c r="U728" s="5"/>
      <c r="V728" s="5"/>
      <c r="W728" s="5"/>
      <c r="X728" s="5"/>
      <c r="Y728" s="5"/>
      <c r="Z728" s="5"/>
      <c r="AA728" s="5"/>
      <c r="AB728" s="5"/>
      <c r="AC728" s="5"/>
      <c r="AD728" s="5"/>
      <c r="AE728" s="5"/>
      <c r="AF728" s="5"/>
    </row>
    <row r="729" spans="2:32" s="24" customFormat="1" x14ac:dyDescent="0.35">
      <c r="B729" s="90"/>
      <c r="C729" s="90"/>
      <c r="D729" s="91"/>
      <c r="E729" s="90"/>
      <c r="F729" s="90"/>
      <c r="G729" s="90"/>
      <c r="H729" s="90"/>
      <c r="I729" s="90"/>
      <c r="J729" s="90"/>
      <c r="K729" s="90"/>
      <c r="L729" s="90"/>
      <c r="M729" s="90"/>
      <c r="N729" s="5"/>
      <c r="O729" s="5"/>
      <c r="P729" s="5"/>
      <c r="Q729" s="5"/>
      <c r="R729" s="5"/>
      <c r="S729" s="5"/>
      <c r="T729" s="5"/>
      <c r="U729" s="5"/>
      <c r="V729" s="5"/>
      <c r="W729" s="5"/>
      <c r="X729" s="5"/>
      <c r="Y729" s="5"/>
      <c r="Z729" s="5"/>
      <c r="AA729" s="5"/>
      <c r="AB729" s="5"/>
      <c r="AC729" s="5"/>
      <c r="AD729" s="5"/>
      <c r="AE729" s="5"/>
      <c r="AF729" s="5"/>
    </row>
    <row r="730" spans="2:32" s="24" customFormat="1" x14ac:dyDescent="0.35">
      <c r="B730" s="90"/>
      <c r="C730" s="90"/>
      <c r="D730" s="91"/>
      <c r="E730" s="90"/>
      <c r="F730" s="90"/>
      <c r="G730" s="90"/>
      <c r="H730" s="90"/>
      <c r="I730" s="90"/>
      <c r="J730" s="90"/>
      <c r="K730" s="90"/>
      <c r="L730" s="90"/>
      <c r="M730" s="90"/>
      <c r="N730" s="5"/>
      <c r="O730" s="5"/>
      <c r="P730" s="5"/>
      <c r="Q730" s="5"/>
      <c r="R730" s="5"/>
      <c r="S730" s="5"/>
      <c r="T730" s="5"/>
      <c r="U730" s="5"/>
      <c r="V730" s="5"/>
      <c r="W730" s="5"/>
      <c r="X730" s="5"/>
      <c r="Y730" s="5"/>
      <c r="Z730" s="5"/>
      <c r="AA730" s="5"/>
      <c r="AB730" s="5"/>
      <c r="AC730" s="5"/>
      <c r="AD730" s="5"/>
      <c r="AE730" s="5"/>
      <c r="AF730" s="5"/>
    </row>
    <row r="731" spans="2:32" s="24" customFormat="1" x14ac:dyDescent="0.35">
      <c r="B731" s="90"/>
      <c r="C731" s="90"/>
      <c r="D731" s="91"/>
      <c r="E731" s="90"/>
      <c r="F731" s="90"/>
      <c r="G731" s="90"/>
      <c r="H731" s="90"/>
      <c r="I731" s="90"/>
      <c r="J731" s="90"/>
      <c r="K731" s="90"/>
      <c r="L731" s="90"/>
      <c r="M731" s="90"/>
      <c r="N731" s="5"/>
      <c r="O731" s="5"/>
      <c r="P731" s="5"/>
      <c r="Q731" s="5"/>
      <c r="R731" s="5"/>
      <c r="S731" s="5"/>
      <c r="T731" s="5"/>
      <c r="U731" s="5"/>
      <c r="V731" s="5"/>
      <c r="W731" s="5"/>
      <c r="X731" s="5"/>
      <c r="Y731" s="5"/>
      <c r="Z731" s="5"/>
      <c r="AA731" s="5"/>
      <c r="AB731" s="5"/>
      <c r="AC731" s="5"/>
      <c r="AD731" s="5"/>
      <c r="AE731" s="5"/>
      <c r="AF731" s="5"/>
    </row>
    <row r="732" spans="2:32" s="24" customFormat="1" x14ac:dyDescent="0.35">
      <c r="B732" s="90"/>
      <c r="C732" s="90"/>
      <c r="D732" s="91"/>
      <c r="E732" s="90"/>
      <c r="F732" s="90"/>
      <c r="G732" s="90"/>
      <c r="H732" s="90"/>
      <c r="I732" s="90"/>
      <c r="J732" s="90"/>
      <c r="K732" s="90"/>
      <c r="L732" s="90"/>
      <c r="M732" s="90"/>
      <c r="N732" s="5"/>
      <c r="O732" s="5"/>
      <c r="P732" s="5"/>
      <c r="Q732" s="5"/>
      <c r="R732" s="5"/>
      <c r="S732" s="5"/>
      <c r="T732" s="5"/>
      <c r="U732" s="5"/>
      <c r="V732" s="5"/>
      <c r="W732" s="5"/>
      <c r="X732" s="5"/>
      <c r="Y732" s="5"/>
      <c r="Z732" s="5"/>
      <c r="AA732" s="5"/>
      <c r="AB732" s="5"/>
      <c r="AC732" s="5"/>
      <c r="AD732" s="5"/>
      <c r="AE732" s="5"/>
      <c r="AF732" s="5"/>
    </row>
    <row r="733" spans="2:32" s="24" customFormat="1" x14ac:dyDescent="0.35">
      <c r="B733" s="90"/>
      <c r="C733" s="90"/>
      <c r="D733" s="91"/>
      <c r="E733" s="90"/>
      <c r="F733" s="90"/>
      <c r="G733" s="90"/>
      <c r="H733" s="90"/>
      <c r="I733" s="90"/>
      <c r="J733" s="90"/>
      <c r="K733" s="90"/>
      <c r="L733" s="90"/>
      <c r="M733" s="90"/>
      <c r="N733" s="5"/>
      <c r="O733" s="5"/>
      <c r="P733" s="5"/>
      <c r="Q733" s="5"/>
      <c r="R733" s="5"/>
      <c r="S733" s="5"/>
      <c r="T733" s="5"/>
      <c r="U733" s="5"/>
      <c r="V733" s="5"/>
      <c r="W733" s="5"/>
      <c r="X733" s="5"/>
      <c r="Y733" s="5"/>
      <c r="Z733" s="5"/>
      <c r="AA733" s="5"/>
      <c r="AB733" s="5"/>
      <c r="AC733" s="5"/>
      <c r="AD733" s="5"/>
      <c r="AE733" s="5"/>
      <c r="AF733" s="5"/>
    </row>
    <row r="734" spans="2:32" s="24" customFormat="1" x14ac:dyDescent="0.35">
      <c r="B734" s="90"/>
      <c r="C734" s="90"/>
      <c r="D734" s="91"/>
      <c r="E734" s="90"/>
      <c r="F734" s="90"/>
      <c r="G734" s="90"/>
      <c r="H734" s="90"/>
      <c r="I734" s="90"/>
      <c r="J734" s="90"/>
      <c r="K734" s="90"/>
      <c r="L734" s="90"/>
      <c r="M734" s="90"/>
      <c r="N734" s="5"/>
      <c r="O734" s="5"/>
      <c r="P734" s="5"/>
      <c r="Q734" s="5"/>
      <c r="R734" s="5"/>
      <c r="S734" s="5"/>
      <c r="T734" s="5"/>
      <c r="U734" s="5"/>
      <c r="V734" s="5"/>
      <c r="W734" s="5"/>
      <c r="X734" s="5"/>
      <c r="Y734" s="5"/>
      <c r="Z734" s="5"/>
      <c r="AA734" s="5"/>
      <c r="AB734" s="5"/>
      <c r="AC734" s="5"/>
      <c r="AD734" s="5"/>
      <c r="AE734" s="5"/>
      <c r="AF734" s="5"/>
    </row>
    <row r="735" spans="2:32" s="24" customFormat="1" x14ac:dyDescent="0.35">
      <c r="B735" s="90"/>
      <c r="C735" s="90"/>
      <c r="D735" s="91"/>
      <c r="E735" s="90"/>
      <c r="F735" s="90"/>
      <c r="G735" s="90"/>
      <c r="H735" s="90"/>
      <c r="I735" s="90"/>
      <c r="J735" s="90"/>
      <c r="K735" s="90"/>
      <c r="L735" s="90"/>
      <c r="M735" s="90"/>
      <c r="N735" s="5"/>
      <c r="O735" s="5"/>
      <c r="P735" s="5"/>
      <c r="Q735" s="5"/>
      <c r="R735" s="5"/>
      <c r="S735" s="5"/>
      <c r="T735" s="5"/>
      <c r="U735" s="5"/>
      <c r="V735" s="5"/>
      <c r="W735" s="5"/>
      <c r="X735" s="5"/>
      <c r="Y735" s="5"/>
      <c r="Z735" s="5"/>
      <c r="AA735" s="5"/>
      <c r="AB735" s="5"/>
      <c r="AC735" s="5"/>
      <c r="AD735" s="5"/>
      <c r="AE735" s="5"/>
      <c r="AF735" s="5"/>
    </row>
    <row r="736" spans="2:32" s="24" customFormat="1" x14ac:dyDescent="0.35">
      <c r="B736" s="90"/>
      <c r="C736" s="90"/>
      <c r="D736" s="91"/>
      <c r="E736" s="90"/>
      <c r="F736" s="90"/>
      <c r="G736" s="90"/>
      <c r="H736" s="90"/>
      <c r="I736" s="90"/>
      <c r="J736" s="90"/>
      <c r="K736" s="90"/>
      <c r="L736" s="90"/>
      <c r="M736" s="90"/>
      <c r="N736" s="5"/>
      <c r="O736" s="5"/>
      <c r="P736" s="5"/>
      <c r="Q736" s="5"/>
      <c r="R736" s="5"/>
      <c r="S736" s="5"/>
      <c r="T736" s="5"/>
      <c r="U736" s="5"/>
      <c r="V736" s="5"/>
      <c r="W736" s="5"/>
      <c r="X736" s="5"/>
      <c r="Y736" s="5"/>
      <c r="Z736" s="5"/>
      <c r="AA736" s="5"/>
      <c r="AB736" s="5"/>
      <c r="AC736" s="5"/>
      <c r="AD736" s="5"/>
      <c r="AE736" s="5"/>
      <c r="AF736" s="5"/>
    </row>
    <row r="737" spans="2:32" s="24" customFormat="1" x14ac:dyDescent="0.35">
      <c r="B737" s="90"/>
      <c r="C737" s="90"/>
      <c r="D737" s="91"/>
      <c r="E737" s="90"/>
      <c r="F737" s="90"/>
      <c r="G737" s="90"/>
      <c r="H737" s="90"/>
      <c r="I737" s="90"/>
      <c r="J737" s="90"/>
      <c r="K737" s="90"/>
      <c r="L737" s="90"/>
      <c r="M737" s="90"/>
      <c r="N737" s="5"/>
      <c r="O737" s="5"/>
      <c r="P737" s="5"/>
      <c r="Q737" s="5"/>
      <c r="R737" s="5"/>
      <c r="S737" s="5"/>
      <c r="T737" s="5"/>
      <c r="U737" s="5"/>
      <c r="V737" s="5"/>
      <c r="W737" s="5"/>
      <c r="X737" s="5"/>
      <c r="Y737" s="5"/>
      <c r="Z737" s="5"/>
      <c r="AA737" s="5"/>
      <c r="AB737" s="5"/>
      <c r="AC737" s="5"/>
      <c r="AD737" s="5"/>
      <c r="AE737" s="5"/>
      <c r="AF737" s="5"/>
    </row>
    <row r="738" spans="2:32" s="24" customFormat="1" x14ac:dyDescent="0.35">
      <c r="B738" s="90"/>
      <c r="C738" s="90"/>
      <c r="D738" s="91"/>
      <c r="E738" s="90"/>
      <c r="F738" s="90"/>
      <c r="G738" s="90"/>
      <c r="H738" s="90"/>
      <c r="I738" s="90"/>
      <c r="J738" s="90"/>
      <c r="K738" s="90"/>
      <c r="L738" s="90"/>
      <c r="M738" s="90"/>
      <c r="N738" s="5"/>
      <c r="O738" s="5"/>
      <c r="P738" s="5"/>
      <c r="Q738" s="5"/>
      <c r="R738" s="5"/>
      <c r="S738" s="5"/>
      <c r="T738" s="5"/>
      <c r="U738" s="5"/>
      <c r="V738" s="5"/>
      <c r="W738" s="5"/>
      <c r="X738" s="5"/>
      <c r="Y738" s="5"/>
      <c r="Z738" s="5"/>
      <c r="AA738" s="5"/>
      <c r="AB738" s="5"/>
      <c r="AC738" s="5"/>
      <c r="AD738" s="5"/>
      <c r="AE738" s="5"/>
      <c r="AF738" s="5"/>
    </row>
    <row r="739" spans="2:32" s="24" customFormat="1" x14ac:dyDescent="0.35">
      <c r="B739" s="90"/>
      <c r="C739" s="90"/>
      <c r="D739" s="91"/>
      <c r="E739" s="90"/>
      <c r="F739" s="90"/>
      <c r="G739" s="90"/>
      <c r="H739" s="90"/>
      <c r="I739" s="90"/>
      <c r="J739" s="90"/>
      <c r="K739" s="90"/>
      <c r="L739" s="90"/>
      <c r="M739" s="90"/>
      <c r="N739" s="5"/>
      <c r="O739" s="5"/>
      <c r="P739" s="5"/>
      <c r="Q739" s="5"/>
      <c r="R739" s="5"/>
      <c r="S739" s="5"/>
      <c r="T739" s="5"/>
      <c r="U739" s="5"/>
      <c r="V739" s="5"/>
      <c r="W739" s="5"/>
      <c r="X739" s="5"/>
      <c r="Y739" s="5"/>
      <c r="Z739" s="5"/>
      <c r="AA739" s="5"/>
      <c r="AB739" s="5"/>
      <c r="AC739" s="5"/>
      <c r="AD739" s="5"/>
      <c r="AE739" s="5"/>
      <c r="AF739" s="5"/>
    </row>
    <row r="740" spans="2:32" s="24" customFormat="1" x14ac:dyDescent="0.35">
      <c r="B740" s="90"/>
      <c r="C740" s="90"/>
      <c r="D740" s="91"/>
      <c r="E740" s="90"/>
      <c r="F740" s="90"/>
      <c r="G740" s="90"/>
      <c r="H740" s="90"/>
      <c r="I740" s="90"/>
      <c r="J740" s="90"/>
      <c r="K740" s="90"/>
      <c r="L740" s="90"/>
      <c r="M740" s="90"/>
      <c r="N740" s="5"/>
      <c r="O740" s="5"/>
      <c r="P740" s="5"/>
      <c r="Q740" s="5"/>
      <c r="R740" s="5"/>
      <c r="S740" s="5"/>
      <c r="T740" s="5"/>
      <c r="U740" s="5"/>
      <c r="V740" s="5"/>
      <c r="W740" s="5"/>
      <c r="X740" s="5"/>
      <c r="Y740" s="5"/>
      <c r="Z740" s="5"/>
      <c r="AA740" s="5"/>
      <c r="AB740" s="5"/>
      <c r="AC740" s="5"/>
      <c r="AD740" s="5"/>
      <c r="AE740" s="5"/>
      <c r="AF740" s="5"/>
    </row>
    <row r="741" spans="2:32" s="24" customFormat="1" x14ac:dyDescent="0.35">
      <c r="B741" s="90"/>
      <c r="C741" s="90"/>
      <c r="D741" s="91"/>
      <c r="E741" s="90"/>
      <c r="F741" s="90"/>
      <c r="G741" s="90"/>
      <c r="H741" s="90"/>
      <c r="I741" s="90"/>
      <c r="J741" s="90"/>
      <c r="K741" s="90"/>
      <c r="L741" s="90"/>
      <c r="M741" s="90"/>
      <c r="N741" s="5"/>
      <c r="O741" s="5"/>
      <c r="P741" s="5"/>
      <c r="Q741" s="5"/>
      <c r="R741" s="5"/>
      <c r="S741" s="5"/>
      <c r="T741" s="5"/>
      <c r="U741" s="5"/>
      <c r="V741" s="5"/>
      <c r="W741" s="5"/>
      <c r="X741" s="5"/>
      <c r="Y741" s="5"/>
      <c r="Z741" s="5"/>
      <c r="AA741" s="5"/>
      <c r="AB741" s="5"/>
      <c r="AC741" s="5"/>
      <c r="AD741" s="5"/>
      <c r="AE741" s="5"/>
      <c r="AF741" s="5"/>
    </row>
    <row r="742" spans="2:32" s="24" customFormat="1" x14ac:dyDescent="0.35">
      <c r="B742" s="90"/>
      <c r="C742" s="90"/>
      <c r="D742" s="91"/>
      <c r="E742" s="90"/>
      <c r="F742" s="90"/>
      <c r="G742" s="90"/>
      <c r="H742" s="90"/>
      <c r="I742" s="90"/>
      <c r="J742" s="90"/>
      <c r="K742" s="90"/>
      <c r="L742" s="90"/>
      <c r="M742" s="90"/>
      <c r="N742" s="5"/>
      <c r="O742" s="5"/>
      <c r="P742" s="5"/>
      <c r="Q742" s="5"/>
      <c r="R742" s="5"/>
      <c r="S742" s="5"/>
      <c r="T742" s="5"/>
      <c r="U742" s="5"/>
      <c r="V742" s="5"/>
      <c r="W742" s="5"/>
      <c r="X742" s="5"/>
      <c r="Y742" s="5"/>
      <c r="Z742" s="5"/>
      <c r="AA742" s="5"/>
      <c r="AB742" s="5"/>
      <c r="AC742" s="5"/>
      <c r="AD742" s="5"/>
      <c r="AE742" s="5"/>
      <c r="AF742" s="5"/>
    </row>
    <row r="743" spans="2:32" s="24" customFormat="1" x14ac:dyDescent="0.35">
      <c r="B743" s="90"/>
      <c r="C743" s="90"/>
      <c r="D743" s="91"/>
      <c r="E743" s="90"/>
      <c r="F743" s="90"/>
      <c r="G743" s="90"/>
      <c r="H743" s="90"/>
      <c r="I743" s="90"/>
      <c r="J743" s="90"/>
      <c r="K743" s="90"/>
      <c r="L743" s="90"/>
      <c r="M743" s="90"/>
      <c r="N743" s="5"/>
      <c r="O743" s="5"/>
      <c r="P743" s="5"/>
      <c r="Q743" s="5"/>
      <c r="R743" s="5"/>
      <c r="S743" s="5"/>
      <c r="T743" s="5"/>
      <c r="U743" s="5"/>
      <c r="V743" s="5"/>
      <c r="W743" s="5"/>
      <c r="X743" s="5"/>
      <c r="Y743" s="5"/>
      <c r="Z743" s="5"/>
      <c r="AA743" s="5"/>
      <c r="AB743" s="5"/>
      <c r="AC743" s="5"/>
      <c r="AD743" s="5"/>
      <c r="AE743" s="5"/>
      <c r="AF743" s="5"/>
    </row>
    <row r="744" spans="2:32" s="24" customFormat="1" x14ac:dyDescent="0.35">
      <c r="B744" s="90"/>
      <c r="C744" s="90"/>
      <c r="D744" s="91"/>
      <c r="E744" s="90"/>
      <c r="F744" s="90"/>
      <c r="G744" s="90"/>
      <c r="H744" s="90"/>
      <c r="I744" s="90"/>
      <c r="J744" s="90"/>
      <c r="K744" s="90"/>
      <c r="L744" s="90"/>
      <c r="M744" s="90"/>
      <c r="N744" s="5"/>
      <c r="O744" s="5"/>
      <c r="P744" s="5"/>
      <c r="Q744" s="5"/>
      <c r="R744" s="5"/>
      <c r="S744" s="5"/>
      <c r="T744" s="5"/>
      <c r="U744" s="5"/>
      <c r="V744" s="5"/>
      <c r="W744" s="5"/>
      <c r="X744" s="5"/>
      <c r="Y744" s="5"/>
      <c r="Z744" s="5"/>
      <c r="AA744" s="5"/>
      <c r="AB744" s="5"/>
      <c r="AC744" s="5"/>
      <c r="AD744" s="5"/>
      <c r="AE744" s="5"/>
      <c r="AF744" s="5"/>
    </row>
    <row r="745" spans="2:32" s="24" customFormat="1" x14ac:dyDescent="0.35">
      <c r="B745" s="90"/>
      <c r="C745" s="90"/>
      <c r="D745" s="91"/>
      <c r="E745" s="90"/>
      <c r="F745" s="90"/>
      <c r="G745" s="90"/>
      <c r="H745" s="90"/>
      <c r="I745" s="90"/>
      <c r="J745" s="90"/>
      <c r="K745" s="90"/>
      <c r="L745" s="90"/>
      <c r="M745" s="90"/>
      <c r="N745" s="5"/>
      <c r="O745" s="5"/>
      <c r="P745" s="5"/>
      <c r="Q745" s="5"/>
      <c r="R745" s="5"/>
      <c r="S745" s="5"/>
      <c r="T745" s="5"/>
      <c r="U745" s="5"/>
      <c r="V745" s="5"/>
      <c r="W745" s="5"/>
      <c r="X745" s="5"/>
      <c r="Y745" s="5"/>
      <c r="Z745" s="5"/>
      <c r="AA745" s="5"/>
      <c r="AB745" s="5"/>
      <c r="AC745" s="5"/>
      <c r="AD745" s="5"/>
      <c r="AE745" s="5"/>
      <c r="AF745" s="5"/>
    </row>
    <row r="746" spans="2:32" s="24" customFormat="1" x14ac:dyDescent="0.35">
      <c r="B746" s="90"/>
      <c r="C746" s="90"/>
      <c r="D746" s="91"/>
      <c r="E746" s="90"/>
      <c r="F746" s="90"/>
      <c r="G746" s="90"/>
      <c r="H746" s="90"/>
      <c r="I746" s="90"/>
      <c r="J746" s="90"/>
      <c r="K746" s="90"/>
      <c r="L746" s="90"/>
      <c r="M746" s="90"/>
      <c r="N746" s="5"/>
      <c r="O746" s="5"/>
      <c r="P746" s="5"/>
      <c r="Q746" s="5"/>
      <c r="R746" s="5"/>
      <c r="S746" s="5"/>
      <c r="T746" s="5"/>
      <c r="U746" s="5"/>
      <c r="V746" s="5"/>
      <c r="W746" s="5"/>
      <c r="X746" s="5"/>
      <c r="Y746" s="5"/>
      <c r="Z746" s="5"/>
      <c r="AA746" s="5"/>
      <c r="AB746" s="5"/>
      <c r="AC746" s="5"/>
      <c r="AD746" s="5"/>
      <c r="AE746" s="5"/>
      <c r="AF746" s="5"/>
    </row>
    <row r="747" spans="2:32" s="24" customFormat="1" x14ac:dyDescent="0.35">
      <c r="B747" s="90"/>
      <c r="C747" s="90"/>
      <c r="D747" s="91"/>
      <c r="E747" s="90"/>
      <c r="F747" s="90"/>
      <c r="G747" s="90"/>
      <c r="H747" s="90"/>
      <c r="I747" s="90"/>
      <c r="J747" s="90"/>
      <c r="K747" s="90"/>
      <c r="L747" s="90"/>
      <c r="M747" s="90"/>
      <c r="N747" s="5"/>
      <c r="O747" s="5"/>
      <c r="P747" s="5"/>
      <c r="Q747" s="5"/>
      <c r="R747" s="5"/>
      <c r="S747" s="5"/>
      <c r="T747" s="5"/>
      <c r="U747" s="5"/>
      <c r="V747" s="5"/>
      <c r="W747" s="5"/>
      <c r="X747" s="5"/>
      <c r="Y747" s="5"/>
      <c r="Z747" s="5"/>
      <c r="AA747" s="5"/>
      <c r="AB747" s="5"/>
      <c r="AC747" s="5"/>
      <c r="AD747" s="5"/>
      <c r="AE747" s="5"/>
      <c r="AF747" s="5"/>
    </row>
    <row r="748" spans="2:32" s="24" customFormat="1" x14ac:dyDescent="0.35">
      <c r="B748" s="90"/>
      <c r="C748" s="90"/>
      <c r="D748" s="91"/>
      <c r="E748" s="90"/>
      <c r="F748" s="90"/>
      <c r="G748" s="90"/>
      <c r="H748" s="90"/>
      <c r="I748" s="90"/>
      <c r="J748" s="90"/>
      <c r="K748" s="90"/>
      <c r="L748" s="90"/>
      <c r="M748" s="90"/>
      <c r="N748" s="5"/>
      <c r="O748" s="5"/>
      <c r="P748" s="5"/>
      <c r="Q748" s="5"/>
      <c r="R748" s="5"/>
      <c r="S748" s="5"/>
      <c r="T748" s="5"/>
      <c r="U748" s="5"/>
      <c r="V748" s="5"/>
      <c r="W748" s="5"/>
      <c r="X748" s="5"/>
      <c r="Y748" s="5"/>
      <c r="Z748" s="5"/>
      <c r="AA748" s="5"/>
      <c r="AB748" s="5"/>
      <c r="AC748" s="5"/>
      <c r="AD748" s="5"/>
      <c r="AE748" s="5"/>
      <c r="AF748" s="5"/>
    </row>
    <row r="749" spans="2:32" s="24" customFormat="1" x14ac:dyDescent="0.35">
      <c r="B749" s="90"/>
      <c r="C749" s="90"/>
      <c r="D749" s="91"/>
      <c r="E749" s="90"/>
      <c r="F749" s="90"/>
      <c r="G749" s="90"/>
      <c r="H749" s="90"/>
      <c r="I749" s="90"/>
      <c r="J749" s="90"/>
      <c r="K749" s="90"/>
      <c r="L749" s="90"/>
      <c r="M749" s="90"/>
      <c r="N749" s="5"/>
      <c r="O749" s="5"/>
      <c r="P749" s="5"/>
      <c r="Q749" s="5"/>
      <c r="R749" s="5"/>
      <c r="S749" s="5"/>
      <c r="T749" s="5"/>
      <c r="U749" s="5"/>
      <c r="V749" s="5"/>
      <c r="W749" s="5"/>
      <c r="X749" s="5"/>
      <c r="Y749" s="5"/>
      <c r="Z749" s="5"/>
      <c r="AA749" s="5"/>
      <c r="AB749" s="5"/>
      <c r="AC749" s="5"/>
      <c r="AD749" s="5"/>
      <c r="AE749" s="5"/>
      <c r="AF749" s="5"/>
    </row>
    <row r="750" spans="2:32" s="24" customFormat="1" x14ac:dyDescent="0.35">
      <c r="B750" s="90"/>
      <c r="C750" s="90"/>
      <c r="D750" s="91"/>
      <c r="E750" s="90"/>
      <c r="F750" s="90"/>
      <c r="G750" s="90"/>
      <c r="H750" s="90"/>
      <c r="I750" s="90"/>
      <c r="J750" s="90"/>
      <c r="K750" s="90"/>
      <c r="L750" s="90"/>
      <c r="M750" s="90"/>
      <c r="N750" s="5"/>
      <c r="O750" s="5"/>
      <c r="P750" s="5"/>
      <c r="Q750" s="5"/>
      <c r="R750" s="5"/>
      <c r="S750" s="5"/>
      <c r="T750" s="5"/>
      <c r="U750" s="5"/>
      <c r="V750" s="5"/>
      <c r="W750" s="5"/>
      <c r="X750" s="5"/>
      <c r="Y750" s="5"/>
      <c r="Z750" s="5"/>
      <c r="AA750" s="5"/>
      <c r="AB750" s="5"/>
      <c r="AC750" s="5"/>
      <c r="AD750" s="5"/>
      <c r="AE750" s="5"/>
      <c r="AF750" s="5"/>
    </row>
    <row r="751" spans="2:32" s="24" customFormat="1" x14ac:dyDescent="0.35">
      <c r="B751" s="90"/>
      <c r="C751" s="90"/>
      <c r="D751" s="91"/>
      <c r="E751" s="90"/>
      <c r="F751" s="90"/>
      <c r="G751" s="90"/>
      <c r="H751" s="90"/>
      <c r="I751" s="90"/>
      <c r="J751" s="90"/>
      <c r="K751" s="90"/>
      <c r="L751" s="90"/>
      <c r="M751" s="90"/>
      <c r="N751" s="5"/>
      <c r="O751" s="5"/>
      <c r="P751" s="5"/>
      <c r="Q751" s="5"/>
      <c r="R751" s="5"/>
      <c r="S751" s="5"/>
      <c r="T751" s="5"/>
      <c r="U751" s="5"/>
      <c r="V751" s="5"/>
      <c r="W751" s="5"/>
      <c r="X751" s="5"/>
      <c r="Y751" s="5"/>
      <c r="Z751" s="5"/>
      <c r="AA751" s="5"/>
      <c r="AB751" s="5"/>
      <c r="AC751" s="5"/>
      <c r="AD751" s="5"/>
      <c r="AE751" s="5"/>
      <c r="AF751" s="5"/>
    </row>
    <row r="752" spans="2:32" s="24" customFormat="1" x14ac:dyDescent="0.35">
      <c r="B752" s="90"/>
      <c r="C752" s="90"/>
      <c r="D752" s="91"/>
      <c r="E752" s="90"/>
      <c r="F752" s="90"/>
      <c r="G752" s="90"/>
      <c r="H752" s="90"/>
      <c r="I752" s="90"/>
      <c r="J752" s="90"/>
      <c r="K752" s="90"/>
      <c r="L752" s="90"/>
      <c r="M752" s="90"/>
      <c r="N752" s="5"/>
      <c r="O752" s="5"/>
      <c r="P752" s="5"/>
      <c r="Q752" s="5"/>
      <c r="R752" s="5"/>
      <c r="S752" s="5"/>
      <c r="T752" s="5"/>
      <c r="U752" s="5"/>
      <c r="V752" s="5"/>
      <c r="W752" s="5"/>
      <c r="X752" s="5"/>
      <c r="Y752" s="5"/>
      <c r="Z752" s="5"/>
      <c r="AA752" s="5"/>
      <c r="AB752" s="5"/>
      <c r="AC752" s="5"/>
      <c r="AD752" s="5"/>
      <c r="AE752" s="5"/>
      <c r="AF752" s="5"/>
    </row>
    <row r="753" spans="2:32" s="24" customFormat="1" x14ac:dyDescent="0.35">
      <c r="B753" s="90"/>
      <c r="C753" s="90"/>
      <c r="D753" s="91"/>
      <c r="E753" s="90"/>
      <c r="F753" s="90"/>
      <c r="G753" s="90"/>
      <c r="H753" s="90"/>
      <c r="I753" s="90"/>
      <c r="J753" s="90"/>
      <c r="K753" s="90"/>
      <c r="L753" s="90"/>
      <c r="M753" s="90"/>
      <c r="N753" s="5"/>
      <c r="O753" s="5"/>
      <c r="P753" s="5"/>
      <c r="Q753" s="5"/>
      <c r="R753" s="5"/>
      <c r="S753" s="5"/>
      <c r="T753" s="5"/>
      <c r="U753" s="5"/>
      <c r="V753" s="5"/>
      <c r="W753" s="5"/>
      <c r="X753" s="5"/>
      <c r="Y753" s="5"/>
      <c r="Z753" s="5"/>
      <c r="AA753" s="5"/>
      <c r="AB753" s="5"/>
      <c r="AC753" s="5"/>
      <c r="AD753" s="5"/>
      <c r="AE753" s="5"/>
      <c r="AF753" s="5"/>
    </row>
    <row r="754" spans="2:32" s="24" customFormat="1" x14ac:dyDescent="0.35">
      <c r="B754" s="90"/>
      <c r="C754" s="90"/>
      <c r="D754" s="91"/>
      <c r="E754" s="90"/>
      <c r="F754" s="90"/>
      <c r="G754" s="90"/>
      <c r="H754" s="90"/>
      <c r="I754" s="90"/>
      <c r="J754" s="90"/>
      <c r="K754" s="90"/>
      <c r="L754" s="90"/>
      <c r="M754" s="90"/>
      <c r="N754" s="5"/>
      <c r="O754" s="5"/>
      <c r="P754" s="5"/>
      <c r="Q754" s="5"/>
      <c r="R754" s="5"/>
      <c r="S754" s="5"/>
      <c r="T754" s="5"/>
      <c r="U754" s="5"/>
      <c r="V754" s="5"/>
      <c r="W754" s="5"/>
      <c r="X754" s="5"/>
      <c r="Y754" s="5"/>
      <c r="Z754" s="5"/>
      <c r="AA754" s="5"/>
      <c r="AB754" s="5"/>
      <c r="AC754" s="5"/>
      <c r="AD754" s="5"/>
      <c r="AE754" s="5"/>
      <c r="AF754" s="5"/>
    </row>
    <row r="755" spans="2:32" s="24" customFormat="1" x14ac:dyDescent="0.35">
      <c r="B755" s="90"/>
      <c r="C755" s="90"/>
      <c r="D755" s="91"/>
      <c r="E755" s="90"/>
      <c r="F755" s="90"/>
      <c r="G755" s="90"/>
      <c r="H755" s="90"/>
      <c r="I755" s="90"/>
      <c r="J755" s="90"/>
      <c r="K755" s="90"/>
      <c r="L755" s="90"/>
      <c r="M755" s="90"/>
      <c r="N755" s="5"/>
      <c r="O755" s="5"/>
      <c r="P755" s="5"/>
      <c r="Q755" s="5"/>
      <c r="R755" s="5"/>
      <c r="S755" s="5"/>
      <c r="T755" s="5"/>
      <c r="U755" s="5"/>
      <c r="V755" s="5"/>
      <c r="W755" s="5"/>
      <c r="X755" s="5"/>
      <c r="Y755" s="5"/>
      <c r="Z755" s="5"/>
      <c r="AA755" s="5"/>
      <c r="AB755" s="5"/>
      <c r="AC755" s="5"/>
      <c r="AD755" s="5"/>
      <c r="AE755" s="5"/>
      <c r="AF755" s="5"/>
    </row>
    <row r="756" spans="2:32" s="24" customFormat="1" x14ac:dyDescent="0.35">
      <c r="B756" s="90"/>
      <c r="C756" s="90"/>
      <c r="D756" s="91"/>
      <c r="E756" s="90"/>
      <c r="F756" s="90"/>
      <c r="G756" s="90"/>
      <c r="H756" s="90"/>
      <c r="I756" s="90"/>
      <c r="J756" s="90"/>
      <c r="K756" s="90"/>
      <c r="L756" s="90"/>
      <c r="M756" s="90"/>
      <c r="N756" s="5"/>
      <c r="O756" s="5"/>
      <c r="P756" s="5"/>
      <c r="Q756" s="5"/>
      <c r="R756" s="5"/>
      <c r="S756" s="5"/>
      <c r="T756" s="5"/>
      <c r="U756" s="5"/>
      <c r="V756" s="5"/>
      <c r="W756" s="5"/>
      <c r="X756" s="5"/>
      <c r="Y756" s="5"/>
      <c r="Z756" s="5"/>
      <c r="AA756" s="5"/>
      <c r="AB756" s="5"/>
      <c r="AC756" s="5"/>
      <c r="AD756" s="5"/>
      <c r="AE756" s="5"/>
      <c r="AF756" s="5"/>
    </row>
    <row r="757" spans="2:32" s="24" customFormat="1" x14ac:dyDescent="0.35">
      <c r="B757" s="90"/>
      <c r="C757" s="90"/>
      <c r="D757" s="91"/>
      <c r="E757" s="90"/>
      <c r="F757" s="90"/>
      <c r="G757" s="90"/>
      <c r="H757" s="90"/>
      <c r="I757" s="90"/>
      <c r="J757" s="90"/>
      <c r="K757" s="90"/>
      <c r="L757" s="90"/>
      <c r="M757" s="90"/>
      <c r="N757" s="5"/>
      <c r="O757" s="5"/>
      <c r="P757" s="5"/>
      <c r="Q757" s="5"/>
      <c r="R757" s="5"/>
      <c r="S757" s="5"/>
      <c r="T757" s="5"/>
      <c r="U757" s="5"/>
      <c r="V757" s="5"/>
      <c r="W757" s="5"/>
      <c r="X757" s="5"/>
      <c r="Y757" s="5"/>
      <c r="Z757" s="5"/>
      <c r="AA757" s="5"/>
      <c r="AB757" s="5"/>
      <c r="AC757" s="5"/>
      <c r="AD757" s="5"/>
      <c r="AE757" s="5"/>
      <c r="AF757" s="5"/>
    </row>
    <row r="758" spans="2:32" s="24" customFormat="1" x14ac:dyDescent="0.35">
      <c r="B758" s="90"/>
      <c r="C758" s="90"/>
      <c r="D758" s="91"/>
      <c r="E758" s="90"/>
      <c r="F758" s="90"/>
      <c r="G758" s="90"/>
      <c r="H758" s="90"/>
      <c r="I758" s="90"/>
      <c r="J758" s="90"/>
      <c r="K758" s="90"/>
      <c r="L758" s="90"/>
      <c r="M758" s="90"/>
      <c r="N758" s="5"/>
      <c r="O758" s="5"/>
      <c r="P758" s="5"/>
      <c r="Q758" s="5"/>
      <c r="R758" s="5"/>
      <c r="S758" s="5"/>
      <c r="T758" s="5"/>
      <c r="U758" s="5"/>
      <c r="V758" s="5"/>
      <c r="W758" s="5"/>
      <c r="X758" s="5"/>
      <c r="Y758" s="5"/>
      <c r="Z758" s="5"/>
      <c r="AA758" s="5"/>
      <c r="AB758" s="5"/>
      <c r="AC758" s="5"/>
      <c r="AD758" s="5"/>
      <c r="AE758" s="5"/>
      <c r="AF758" s="5"/>
    </row>
    <row r="759" spans="2:32" s="24" customFormat="1" x14ac:dyDescent="0.35">
      <c r="B759" s="90"/>
      <c r="C759" s="90"/>
      <c r="D759" s="91"/>
      <c r="E759" s="90"/>
      <c r="F759" s="90"/>
      <c r="G759" s="90"/>
      <c r="H759" s="90"/>
      <c r="I759" s="90"/>
      <c r="J759" s="90"/>
      <c r="K759" s="90"/>
      <c r="L759" s="90"/>
      <c r="M759" s="90"/>
      <c r="N759" s="5"/>
      <c r="O759" s="5"/>
      <c r="P759" s="5"/>
      <c r="Q759" s="5"/>
      <c r="R759" s="5"/>
      <c r="S759" s="5"/>
      <c r="T759" s="5"/>
      <c r="U759" s="5"/>
      <c r="V759" s="5"/>
      <c r="W759" s="5"/>
      <c r="X759" s="5"/>
      <c r="Y759" s="5"/>
      <c r="Z759" s="5"/>
      <c r="AA759" s="5"/>
      <c r="AB759" s="5"/>
      <c r="AC759" s="5"/>
      <c r="AD759" s="5"/>
      <c r="AE759" s="5"/>
      <c r="AF759" s="5"/>
    </row>
    <row r="760" spans="2:32" s="24" customFormat="1" x14ac:dyDescent="0.35">
      <c r="B760" s="90"/>
      <c r="C760" s="90"/>
      <c r="D760" s="91"/>
      <c r="E760" s="90"/>
      <c r="F760" s="90"/>
      <c r="G760" s="90"/>
      <c r="H760" s="90"/>
      <c r="I760" s="90"/>
      <c r="J760" s="90"/>
      <c r="K760" s="90"/>
      <c r="L760" s="90"/>
      <c r="M760" s="90"/>
      <c r="N760" s="5"/>
      <c r="O760" s="5"/>
      <c r="P760" s="5"/>
      <c r="Q760" s="5"/>
      <c r="R760" s="5"/>
      <c r="S760" s="5"/>
      <c r="T760" s="5"/>
      <c r="U760" s="5"/>
      <c r="V760" s="5"/>
      <c r="W760" s="5"/>
      <c r="X760" s="5"/>
      <c r="Y760" s="5"/>
      <c r="Z760" s="5"/>
      <c r="AA760" s="5"/>
      <c r="AB760" s="5"/>
      <c r="AC760" s="5"/>
      <c r="AD760" s="5"/>
      <c r="AE760" s="5"/>
      <c r="AF760" s="5"/>
    </row>
    <row r="761" spans="2:32" s="24" customFormat="1" x14ac:dyDescent="0.35">
      <c r="B761" s="90"/>
      <c r="C761" s="90"/>
      <c r="D761" s="91"/>
      <c r="E761" s="90"/>
      <c r="F761" s="90"/>
      <c r="G761" s="90"/>
      <c r="H761" s="90"/>
      <c r="I761" s="90"/>
      <c r="J761" s="90"/>
      <c r="K761" s="90"/>
      <c r="L761" s="90"/>
      <c r="M761" s="90"/>
      <c r="N761" s="5"/>
      <c r="O761" s="5"/>
      <c r="P761" s="5"/>
      <c r="Q761" s="5"/>
      <c r="R761" s="5"/>
      <c r="S761" s="5"/>
      <c r="T761" s="5"/>
      <c r="U761" s="5"/>
      <c r="V761" s="5"/>
      <c r="W761" s="5"/>
      <c r="X761" s="5"/>
      <c r="Y761" s="5"/>
      <c r="Z761" s="5"/>
      <c r="AA761" s="5"/>
      <c r="AB761" s="5"/>
      <c r="AC761" s="5"/>
      <c r="AD761" s="5"/>
      <c r="AE761" s="5"/>
      <c r="AF761" s="5"/>
    </row>
    <row r="762" spans="2:32" s="24" customFormat="1" x14ac:dyDescent="0.35">
      <c r="B762" s="90"/>
      <c r="C762" s="90"/>
      <c r="D762" s="91"/>
      <c r="E762" s="90"/>
      <c r="F762" s="90"/>
      <c r="G762" s="90"/>
      <c r="H762" s="90"/>
      <c r="I762" s="90"/>
      <c r="J762" s="90"/>
      <c r="K762" s="90"/>
      <c r="L762" s="90"/>
      <c r="M762" s="90"/>
      <c r="N762" s="5"/>
      <c r="O762" s="5"/>
      <c r="P762" s="5"/>
      <c r="Q762" s="5"/>
      <c r="R762" s="5"/>
      <c r="S762" s="5"/>
      <c r="T762" s="5"/>
      <c r="U762" s="5"/>
      <c r="V762" s="5"/>
      <c r="W762" s="5"/>
      <c r="X762" s="5"/>
      <c r="Y762" s="5"/>
      <c r="Z762" s="5"/>
      <c r="AA762" s="5"/>
      <c r="AB762" s="5"/>
      <c r="AC762" s="5"/>
      <c r="AD762" s="5"/>
      <c r="AE762" s="5"/>
      <c r="AF762" s="5"/>
    </row>
    <row r="763" spans="2:32" s="24" customFormat="1" x14ac:dyDescent="0.35">
      <c r="B763" s="90"/>
      <c r="C763" s="90"/>
      <c r="D763" s="91"/>
      <c r="E763" s="90"/>
      <c r="F763" s="90"/>
      <c r="G763" s="90"/>
      <c r="H763" s="90"/>
      <c r="I763" s="90"/>
      <c r="J763" s="90"/>
      <c r="K763" s="90"/>
      <c r="L763" s="90"/>
      <c r="M763" s="90"/>
      <c r="N763" s="5"/>
      <c r="O763" s="5"/>
      <c r="P763" s="5"/>
      <c r="Q763" s="5"/>
      <c r="R763" s="5"/>
      <c r="S763" s="5"/>
      <c r="T763" s="5"/>
      <c r="U763" s="5"/>
      <c r="V763" s="5"/>
      <c r="W763" s="5"/>
      <c r="X763" s="5"/>
      <c r="Y763" s="5"/>
      <c r="Z763" s="5"/>
      <c r="AA763" s="5"/>
      <c r="AB763" s="5"/>
      <c r="AC763" s="5"/>
      <c r="AD763" s="5"/>
      <c r="AE763" s="5"/>
      <c r="AF763" s="5"/>
    </row>
    <row r="764" spans="2:32" s="24" customFormat="1" x14ac:dyDescent="0.35">
      <c r="B764" s="90"/>
      <c r="C764" s="90"/>
      <c r="D764" s="91"/>
      <c r="E764" s="90"/>
      <c r="F764" s="90"/>
      <c r="G764" s="90"/>
      <c r="H764" s="90"/>
      <c r="I764" s="90"/>
      <c r="J764" s="90"/>
      <c r="K764" s="90"/>
      <c r="L764" s="90"/>
      <c r="M764" s="90"/>
      <c r="N764" s="5"/>
      <c r="O764" s="5"/>
      <c r="P764" s="5"/>
      <c r="Q764" s="5"/>
      <c r="R764" s="5"/>
      <c r="S764" s="5"/>
      <c r="T764" s="5"/>
      <c r="U764" s="5"/>
      <c r="V764" s="5"/>
      <c r="W764" s="5"/>
      <c r="X764" s="5"/>
      <c r="Y764" s="5"/>
      <c r="Z764" s="5"/>
      <c r="AA764" s="5"/>
      <c r="AB764" s="5"/>
      <c r="AC764" s="5"/>
      <c r="AD764" s="5"/>
      <c r="AE764" s="5"/>
      <c r="AF764" s="5"/>
    </row>
    <row r="765" spans="2:32" s="24" customFormat="1" x14ac:dyDescent="0.35">
      <c r="B765" s="90"/>
      <c r="C765" s="90"/>
      <c r="D765" s="91"/>
      <c r="E765" s="90"/>
      <c r="F765" s="90"/>
      <c r="G765" s="90"/>
      <c r="H765" s="90"/>
      <c r="I765" s="90"/>
      <c r="J765" s="90"/>
      <c r="K765" s="90"/>
      <c r="L765" s="90"/>
      <c r="M765" s="90"/>
      <c r="N765" s="5"/>
      <c r="O765" s="5"/>
      <c r="P765" s="5"/>
      <c r="Q765" s="5"/>
      <c r="R765" s="5"/>
      <c r="S765" s="5"/>
      <c r="T765" s="5"/>
      <c r="U765" s="5"/>
      <c r="V765" s="5"/>
      <c r="W765" s="5"/>
      <c r="X765" s="5"/>
      <c r="Y765" s="5"/>
      <c r="Z765" s="5"/>
      <c r="AA765" s="5"/>
      <c r="AB765" s="5"/>
      <c r="AC765" s="5"/>
      <c r="AD765" s="5"/>
      <c r="AE765" s="5"/>
      <c r="AF765" s="5"/>
    </row>
    <row r="766" spans="2:32" s="24" customFormat="1" x14ac:dyDescent="0.35">
      <c r="B766" s="90"/>
      <c r="C766" s="90"/>
      <c r="D766" s="91"/>
      <c r="E766" s="90"/>
      <c r="F766" s="90"/>
      <c r="G766" s="90"/>
      <c r="H766" s="90"/>
      <c r="I766" s="90"/>
      <c r="J766" s="90"/>
      <c r="K766" s="90"/>
      <c r="L766" s="90"/>
      <c r="M766" s="90"/>
      <c r="N766" s="5"/>
      <c r="O766" s="5"/>
      <c r="P766" s="5"/>
      <c r="Q766" s="5"/>
      <c r="R766" s="5"/>
      <c r="S766" s="5"/>
      <c r="T766" s="5"/>
      <c r="U766" s="5"/>
      <c r="V766" s="5"/>
      <c r="W766" s="5"/>
      <c r="X766" s="5"/>
      <c r="Y766" s="5"/>
      <c r="Z766" s="5"/>
      <c r="AA766" s="5"/>
      <c r="AB766" s="5"/>
      <c r="AC766" s="5"/>
      <c r="AD766" s="5"/>
      <c r="AE766" s="5"/>
      <c r="AF766" s="5"/>
    </row>
    <row r="767" spans="2:32" s="24" customFormat="1" x14ac:dyDescent="0.35">
      <c r="B767" s="90"/>
      <c r="C767" s="90"/>
      <c r="D767" s="91"/>
      <c r="E767" s="90"/>
      <c r="F767" s="90"/>
      <c r="G767" s="90"/>
      <c r="H767" s="90"/>
      <c r="I767" s="90"/>
      <c r="J767" s="90"/>
      <c r="K767" s="90"/>
      <c r="L767" s="90"/>
      <c r="M767" s="90"/>
      <c r="N767" s="5"/>
      <c r="O767" s="5"/>
      <c r="P767" s="5"/>
      <c r="Q767" s="5"/>
      <c r="R767" s="5"/>
      <c r="S767" s="5"/>
      <c r="T767" s="5"/>
      <c r="U767" s="5"/>
      <c r="V767" s="5"/>
      <c r="W767" s="5"/>
      <c r="X767" s="5"/>
      <c r="Y767" s="5"/>
      <c r="Z767" s="5"/>
      <c r="AA767" s="5"/>
      <c r="AB767" s="5"/>
      <c r="AC767" s="5"/>
      <c r="AD767" s="5"/>
      <c r="AE767" s="5"/>
      <c r="AF767" s="5"/>
    </row>
    <row r="768" spans="2:32" s="24" customFormat="1" x14ac:dyDescent="0.35">
      <c r="B768" s="90"/>
      <c r="C768" s="90"/>
      <c r="D768" s="91"/>
      <c r="E768" s="90"/>
      <c r="F768" s="90"/>
      <c r="G768" s="90"/>
      <c r="H768" s="90"/>
      <c r="I768" s="90"/>
      <c r="J768" s="90"/>
      <c r="K768" s="90"/>
      <c r="L768" s="90"/>
      <c r="M768" s="90"/>
      <c r="N768" s="5"/>
      <c r="O768" s="5"/>
      <c r="P768" s="5"/>
      <c r="Q768" s="5"/>
      <c r="R768" s="5"/>
      <c r="S768" s="5"/>
      <c r="T768" s="5"/>
      <c r="U768" s="5"/>
      <c r="V768" s="5"/>
      <c r="W768" s="5"/>
      <c r="X768" s="5"/>
      <c r="Y768" s="5"/>
      <c r="Z768" s="5"/>
      <c r="AA768" s="5"/>
      <c r="AB768" s="5"/>
      <c r="AC768" s="5"/>
      <c r="AD768" s="5"/>
      <c r="AE768" s="5"/>
      <c r="AF768" s="5"/>
    </row>
    <row r="769" spans="2:32" s="24" customFormat="1" x14ac:dyDescent="0.35">
      <c r="B769" s="90"/>
      <c r="C769" s="90"/>
      <c r="D769" s="91"/>
      <c r="E769" s="90"/>
      <c r="F769" s="90"/>
      <c r="G769" s="90"/>
      <c r="H769" s="90"/>
      <c r="I769" s="90"/>
      <c r="J769" s="90"/>
      <c r="K769" s="90"/>
      <c r="L769" s="90"/>
      <c r="M769" s="90"/>
      <c r="N769" s="5"/>
      <c r="O769" s="5"/>
      <c r="P769" s="5"/>
      <c r="Q769" s="5"/>
      <c r="R769" s="5"/>
      <c r="S769" s="5"/>
      <c r="T769" s="5"/>
      <c r="U769" s="5"/>
      <c r="V769" s="5"/>
      <c r="W769" s="5"/>
      <c r="X769" s="5"/>
      <c r="Y769" s="5"/>
      <c r="Z769" s="5"/>
      <c r="AA769" s="5"/>
      <c r="AB769" s="5"/>
      <c r="AC769" s="5"/>
      <c r="AD769" s="5"/>
      <c r="AE769" s="5"/>
      <c r="AF769" s="5"/>
    </row>
    <row r="770" spans="2:32" s="24" customFormat="1" x14ac:dyDescent="0.35">
      <c r="B770" s="90"/>
      <c r="C770" s="90"/>
      <c r="D770" s="91"/>
      <c r="E770" s="90"/>
      <c r="F770" s="90"/>
      <c r="G770" s="90"/>
      <c r="H770" s="90"/>
      <c r="I770" s="90"/>
      <c r="J770" s="90"/>
      <c r="K770" s="90"/>
      <c r="L770" s="90"/>
      <c r="M770" s="90"/>
      <c r="N770" s="5"/>
      <c r="O770" s="5"/>
      <c r="P770" s="5"/>
      <c r="Q770" s="5"/>
      <c r="R770" s="5"/>
      <c r="S770" s="5"/>
      <c r="T770" s="5"/>
      <c r="U770" s="5"/>
      <c r="V770" s="5"/>
      <c r="W770" s="5"/>
      <c r="X770" s="5"/>
      <c r="Y770" s="5"/>
      <c r="Z770" s="5"/>
      <c r="AA770" s="5"/>
      <c r="AB770" s="5"/>
      <c r="AC770" s="5"/>
      <c r="AD770" s="5"/>
      <c r="AE770" s="5"/>
      <c r="AF770" s="5"/>
    </row>
    <row r="771" spans="2:32" s="24" customFormat="1" x14ac:dyDescent="0.35">
      <c r="B771" s="90"/>
      <c r="C771" s="90"/>
      <c r="D771" s="91"/>
      <c r="E771" s="90"/>
      <c r="F771" s="90"/>
      <c r="G771" s="90"/>
      <c r="H771" s="90"/>
      <c r="I771" s="90"/>
      <c r="J771" s="90"/>
      <c r="K771" s="90"/>
      <c r="L771" s="90"/>
      <c r="M771" s="90"/>
      <c r="N771" s="5"/>
      <c r="O771" s="5"/>
      <c r="P771" s="5"/>
      <c r="Q771" s="5"/>
      <c r="R771" s="5"/>
      <c r="S771" s="5"/>
      <c r="T771" s="5"/>
      <c r="U771" s="5"/>
      <c r="V771" s="5"/>
      <c r="W771" s="5"/>
      <c r="X771" s="5"/>
      <c r="Y771" s="5"/>
      <c r="Z771" s="5"/>
      <c r="AA771" s="5"/>
      <c r="AB771" s="5"/>
      <c r="AC771" s="5"/>
      <c r="AD771" s="5"/>
      <c r="AE771" s="5"/>
      <c r="AF771" s="5"/>
    </row>
    <row r="772" spans="2:32" s="24" customFormat="1" x14ac:dyDescent="0.35">
      <c r="B772" s="90"/>
      <c r="C772" s="90"/>
      <c r="D772" s="91"/>
      <c r="E772" s="90"/>
      <c r="F772" s="90"/>
      <c r="G772" s="90"/>
      <c r="H772" s="90"/>
      <c r="I772" s="90"/>
      <c r="J772" s="90"/>
      <c r="K772" s="90"/>
      <c r="L772" s="90"/>
      <c r="M772" s="90"/>
      <c r="N772" s="5"/>
      <c r="O772" s="5"/>
      <c r="P772" s="5"/>
      <c r="Q772" s="5"/>
      <c r="R772" s="5"/>
      <c r="S772" s="5"/>
      <c r="T772" s="5"/>
      <c r="U772" s="5"/>
      <c r="V772" s="5"/>
      <c r="W772" s="5"/>
      <c r="X772" s="5"/>
      <c r="Y772" s="5"/>
      <c r="Z772" s="5"/>
      <c r="AA772" s="5"/>
      <c r="AB772" s="5"/>
      <c r="AC772" s="5"/>
      <c r="AD772" s="5"/>
      <c r="AE772" s="5"/>
      <c r="AF772" s="5"/>
    </row>
    <row r="773" spans="2:32" s="24" customFormat="1" x14ac:dyDescent="0.35">
      <c r="B773" s="90"/>
      <c r="C773" s="90"/>
      <c r="D773" s="91"/>
      <c r="E773" s="90"/>
      <c r="F773" s="90"/>
      <c r="G773" s="90"/>
      <c r="H773" s="90"/>
      <c r="I773" s="90"/>
      <c r="J773" s="90"/>
      <c r="K773" s="90"/>
      <c r="L773" s="90"/>
      <c r="M773" s="90"/>
      <c r="N773" s="5"/>
      <c r="O773" s="5"/>
      <c r="P773" s="5"/>
      <c r="Q773" s="5"/>
      <c r="R773" s="5"/>
      <c r="S773" s="5"/>
      <c r="T773" s="5"/>
      <c r="U773" s="5"/>
      <c r="V773" s="5"/>
      <c r="W773" s="5"/>
      <c r="X773" s="5"/>
      <c r="Y773" s="5"/>
      <c r="Z773" s="5"/>
      <c r="AA773" s="5"/>
      <c r="AB773" s="5"/>
      <c r="AC773" s="5"/>
      <c r="AD773" s="5"/>
      <c r="AE773" s="5"/>
      <c r="AF773" s="5"/>
    </row>
    <row r="774" spans="2:32" s="24" customFormat="1" x14ac:dyDescent="0.35">
      <c r="B774" s="90"/>
      <c r="C774" s="90"/>
      <c r="D774" s="91"/>
      <c r="E774" s="90"/>
      <c r="F774" s="90"/>
      <c r="G774" s="90"/>
      <c r="H774" s="90"/>
      <c r="I774" s="90"/>
      <c r="J774" s="90"/>
      <c r="K774" s="90"/>
      <c r="L774" s="90"/>
      <c r="M774" s="90"/>
      <c r="N774" s="5"/>
      <c r="O774" s="5"/>
      <c r="P774" s="5"/>
      <c r="Q774" s="5"/>
      <c r="R774" s="5"/>
      <c r="S774" s="5"/>
      <c r="T774" s="5"/>
      <c r="U774" s="5"/>
      <c r="V774" s="5"/>
      <c r="W774" s="5"/>
      <c r="X774" s="5"/>
      <c r="Y774" s="5"/>
      <c r="Z774" s="5"/>
      <c r="AA774" s="5"/>
      <c r="AB774" s="5"/>
      <c r="AC774" s="5"/>
      <c r="AD774" s="5"/>
      <c r="AE774" s="5"/>
      <c r="AF774" s="5"/>
    </row>
  </sheetData>
  <mergeCells count="12">
    <mergeCell ref="A2:M2"/>
    <mergeCell ref="A3:M3"/>
    <mergeCell ref="H9:I10"/>
    <mergeCell ref="J9:K10"/>
    <mergeCell ref="L9:M10"/>
    <mergeCell ref="A6:M6"/>
    <mergeCell ref="A4:U4"/>
    <mergeCell ref="A9:A11"/>
    <mergeCell ref="B9:B11"/>
    <mergeCell ref="C9:C11"/>
    <mergeCell ref="D9:E10"/>
    <mergeCell ref="F9:G10"/>
  </mergeCells>
  <printOptions horizontalCentered="1"/>
  <pageMargins left="0.59055118110236227" right="0" top="0.6692913385826772" bottom="0.82677165354330717" header="0" footer="0"/>
  <pageSetup scale="45" orientation="landscape" r:id="rId1"/>
  <rowBreaks count="8" manualBreakCount="8">
    <brk id="48" max="13" man="1"/>
    <brk id="69" max="14" man="1"/>
    <brk id="77" max="10" man="1"/>
    <brk id="87" max="13" man="1"/>
    <brk id="99" max="13" man="1"/>
    <brk id="105" max="13" man="1"/>
    <brk id="115" max="13" man="1"/>
    <brk id="663" max="16383" man="1"/>
  </rowBreaks>
  <colBreaks count="1" manualBreakCount="1">
    <brk id="13" max="660"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73"/>
  <sheetViews>
    <sheetView view="pageBreakPreview" topLeftCell="A33" zoomScale="80" zoomScaleNormal="60" zoomScaleSheetLayoutView="80" workbookViewId="0">
      <selection activeCell="A69" sqref="A69:XFD69"/>
    </sheetView>
  </sheetViews>
  <sheetFormatPr defaultColWidth="8.7265625" defaultRowHeight="14.5" x14ac:dyDescent="0.35"/>
  <cols>
    <col min="1" max="1" width="8.7265625" style="92"/>
    <col min="2" max="2" width="51.81640625" style="90" customWidth="1"/>
    <col min="3" max="3" width="38.81640625" style="90" customWidth="1"/>
    <col min="4" max="4" width="25.54296875" style="91" customWidth="1"/>
    <col min="5" max="5" width="33.81640625" style="90" customWidth="1"/>
    <col min="6" max="6" width="73.7265625" style="5" customWidth="1"/>
    <col min="7" max="16384" width="8.7265625" style="5"/>
  </cols>
  <sheetData>
    <row r="1" spans="1:24" s="2" customFormat="1" ht="15" customHeight="1" x14ac:dyDescent="0.35">
      <c r="B1" s="25"/>
      <c r="C1" s="25"/>
      <c r="D1" s="49"/>
      <c r="E1" s="25"/>
      <c r="F1" s="1"/>
      <c r="G1" s="1"/>
      <c r="H1" s="1"/>
      <c r="I1" s="1"/>
      <c r="J1" s="1"/>
      <c r="K1" s="1"/>
      <c r="L1" s="1"/>
      <c r="M1" s="1"/>
      <c r="N1" s="1"/>
      <c r="O1" s="1"/>
      <c r="P1" s="1"/>
      <c r="Q1" s="1"/>
      <c r="R1" s="1"/>
      <c r="S1" s="1"/>
      <c r="T1" s="1"/>
      <c r="U1" s="1"/>
      <c r="V1" s="1"/>
      <c r="W1" s="1"/>
      <c r="X1" s="1"/>
    </row>
    <row r="2" spans="1:24" s="4" customFormat="1" ht="20.149999999999999" customHeight="1" x14ac:dyDescent="0.35">
      <c r="B2" s="293"/>
      <c r="C2" s="293"/>
      <c r="D2" s="50"/>
      <c r="E2" s="27"/>
      <c r="F2" s="3"/>
      <c r="G2" s="3"/>
      <c r="H2" s="3"/>
      <c r="I2" s="3"/>
      <c r="J2" s="3"/>
      <c r="K2" s="3"/>
      <c r="L2" s="3"/>
      <c r="M2" s="3"/>
      <c r="N2" s="3"/>
      <c r="O2" s="3"/>
      <c r="P2" s="3"/>
      <c r="Q2" s="3"/>
      <c r="R2" s="3"/>
      <c r="S2" s="3"/>
      <c r="T2" s="3"/>
      <c r="U2" s="3"/>
      <c r="V2" s="3"/>
      <c r="W2" s="3"/>
      <c r="X2" s="3"/>
    </row>
    <row r="3" spans="1:24" s="4" customFormat="1" ht="20.149999999999999" customHeight="1" x14ac:dyDescent="0.35">
      <c r="B3" s="293"/>
      <c r="C3" s="293"/>
      <c r="D3" s="50"/>
      <c r="E3" s="120"/>
      <c r="F3" s="3"/>
      <c r="G3" s="3"/>
      <c r="H3" s="3"/>
      <c r="I3" s="3"/>
      <c r="J3" s="3"/>
      <c r="K3" s="3"/>
      <c r="L3" s="3"/>
      <c r="M3" s="3"/>
      <c r="N3" s="3"/>
      <c r="O3" s="3"/>
      <c r="P3" s="3"/>
      <c r="Q3" s="3"/>
      <c r="R3" s="3"/>
      <c r="S3" s="3"/>
      <c r="T3" s="3"/>
      <c r="U3" s="3"/>
      <c r="V3" s="3"/>
      <c r="W3" s="3"/>
      <c r="X3" s="3"/>
    </row>
    <row r="4" spans="1:24" s="4" customFormat="1" ht="20.149999999999999" hidden="1" customHeight="1" thickBot="1" x14ac:dyDescent="0.4">
      <c r="B4" s="26"/>
      <c r="C4" s="47"/>
      <c r="D4" s="50"/>
      <c r="E4" s="27"/>
      <c r="F4" s="3"/>
      <c r="G4" s="3"/>
      <c r="H4" s="3"/>
      <c r="I4" s="3"/>
      <c r="J4" s="3"/>
      <c r="K4" s="3"/>
      <c r="L4" s="3"/>
      <c r="M4" s="3"/>
      <c r="N4" s="3"/>
      <c r="O4" s="3"/>
      <c r="P4" s="3"/>
      <c r="Q4" s="3"/>
      <c r="R4" s="3"/>
      <c r="S4" s="3"/>
      <c r="T4" s="3"/>
      <c r="U4" s="3"/>
      <c r="V4" s="3"/>
      <c r="W4" s="3"/>
      <c r="X4" s="3"/>
    </row>
    <row r="5" spans="1:24" s="4" customFormat="1" ht="15" hidden="1" customHeight="1" thickBot="1" x14ac:dyDescent="0.4">
      <c r="B5" s="27"/>
      <c r="C5" s="27"/>
      <c r="D5" s="50"/>
      <c r="E5" s="27"/>
      <c r="F5" s="3"/>
      <c r="G5" s="3"/>
      <c r="H5" s="3"/>
      <c r="I5" s="3"/>
      <c r="J5" s="3"/>
      <c r="K5" s="3"/>
      <c r="L5" s="3"/>
      <c r="M5" s="3"/>
      <c r="N5" s="3"/>
      <c r="O5" s="3"/>
      <c r="P5" s="3"/>
      <c r="Q5" s="3"/>
      <c r="R5" s="3"/>
      <c r="S5" s="3"/>
      <c r="T5" s="3"/>
      <c r="U5" s="3"/>
      <c r="V5" s="3"/>
      <c r="W5" s="3"/>
      <c r="X5" s="3"/>
    </row>
    <row r="6" spans="1:24" s="4" customFormat="1" ht="15" customHeight="1" x14ac:dyDescent="0.35">
      <c r="B6" s="27"/>
      <c r="C6" s="27"/>
      <c r="D6" s="50"/>
      <c r="E6" s="121"/>
      <c r="F6" s="3"/>
      <c r="G6" s="3"/>
      <c r="H6" s="3"/>
      <c r="I6" s="3"/>
      <c r="J6" s="3"/>
      <c r="K6" s="3"/>
      <c r="L6" s="3"/>
      <c r="M6" s="3"/>
      <c r="N6" s="3"/>
      <c r="O6" s="3"/>
      <c r="P6" s="3"/>
      <c r="Q6" s="3"/>
      <c r="R6" s="3"/>
      <c r="S6" s="3"/>
      <c r="T6" s="3"/>
      <c r="U6" s="3"/>
      <c r="V6" s="3"/>
      <c r="W6" s="3"/>
      <c r="X6" s="3"/>
    </row>
    <row r="7" spans="1:24" s="4" customFormat="1" ht="15" customHeight="1" x14ac:dyDescent="0.35">
      <c r="B7" s="28"/>
      <c r="C7" s="27"/>
      <c r="D7" s="50"/>
      <c r="E7" s="27"/>
      <c r="F7" s="3"/>
      <c r="G7" s="3"/>
      <c r="H7" s="3"/>
      <c r="I7" s="3"/>
      <c r="J7" s="3"/>
      <c r="K7" s="3"/>
      <c r="L7" s="3"/>
      <c r="M7" s="3"/>
      <c r="N7" s="3"/>
      <c r="O7" s="3"/>
      <c r="P7" s="3"/>
      <c r="Q7" s="3"/>
      <c r="R7" s="3"/>
      <c r="S7" s="3"/>
      <c r="T7" s="3"/>
      <c r="U7" s="3"/>
      <c r="V7" s="3"/>
      <c r="W7" s="3"/>
      <c r="X7" s="3"/>
    </row>
    <row r="8" spans="1:24" s="4" customFormat="1" ht="15" customHeight="1" thickBot="1" x14ac:dyDescent="0.4">
      <c r="B8" s="27"/>
      <c r="C8" s="27"/>
      <c r="D8" s="50"/>
      <c r="E8" s="27"/>
      <c r="F8" s="3"/>
      <c r="G8" s="3"/>
      <c r="H8" s="3"/>
      <c r="I8" s="3"/>
      <c r="J8" s="3"/>
      <c r="K8" s="3"/>
      <c r="L8" s="3"/>
      <c r="M8" s="3"/>
      <c r="N8" s="3"/>
      <c r="O8" s="3"/>
      <c r="P8" s="3"/>
      <c r="Q8" s="3"/>
      <c r="R8" s="3"/>
      <c r="S8" s="3"/>
      <c r="T8" s="3"/>
      <c r="U8" s="3"/>
      <c r="V8" s="3"/>
      <c r="W8" s="3"/>
      <c r="X8" s="3"/>
    </row>
    <row r="9" spans="1:24" s="4" customFormat="1" ht="15" customHeight="1" x14ac:dyDescent="0.35">
      <c r="A9" s="294" t="s">
        <v>68</v>
      </c>
      <c r="B9" s="297" t="s">
        <v>67</v>
      </c>
      <c r="C9" s="300" t="s">
        <v>69</v>
      </c>
      <c r="D9" s="289" t="s">
        <v>70</v>
      </c>
      <c r="E9" s="290"/>
      <c r="F9" s="3"/>
      <c r="G9" s="3"/>
      <c r="H9" s="3"/>
      <c r="I9" s="3"/>
      <c r="J9" s="3"/>
      <c r="K9" s="3"/>
      <c r="L9" s="3"/>
      <c r="M9" s="3"/>
      <c r="N9" s="3"/>
      <c r="O9" s="3"/>
      <c r="P9" s="3"/>
      <c r="Q9" s="3"/>
      <c r="R9" s="3"/>
      <c r="S9" s="3"/>
      <c r="T9" s="3"/>
      <c r="U9" s="3"/>
      <c r="V9" s="3"/>
      <c r="W9" s="3"/>
      <c r="X9" s="3"/>
    </row>
    <row r="10" spans="1:24" ht="15" customHeight="1" x14ac:dyDescent="0.35">
      <c r="A10" s="295"/>
      <c r="B10" s="298"/>
      <c r="C10" s="301"/>
      <c r="D10" s="291"/>
      <c r="E10" s="292"/>
    </row>
    <row r="11" spans="1:24" ht="39" customHeight="1" thickBot="1" x14ac:dyDescent="0.4">
      <c r="A11" s="296"/>
      <c r="B11" s="299"/>
      <c r="C11" s="302"/>
      <c r="D11" s="65" t="s">
        <v>71</v>
      </c>
      <c r="E11" s="66" t="s">
        <v>72</v>
      </c>
    </row>
    <row r="12" spans="1:24" ht="17.149999999999999" customHeight="1" x14ac:dyDescent="0.35">
      <c r="A12" s="67"/>
      <c r="B12" s="63"/>
      <c r="C12" s="64"/>
      <c r="D12" s="68"/>
      <c r="E12" s="69"/>
    </row>
    <row r="13" spans="1:24" ht="0.65" hidden="1" customHeight="1" x14ac:dyDescent="0.35">
      <c r="A13" s="70"/>
      <c r="B13" s="29"/>
      <c r="C13" s="42"/>
      <c r="D13" s="53"/>
      <c r="E13" s="41"/>
    </row>
    <row r="14" spans="1:24" ht="14.5" hidden="1" customHeight="1" x14ac:dyDescent="0.35">
      <c r="A14" s="70"/>
      <c r="B14" s="23"/>
      <c r="C14" s="42"/>
      <c r="D14" s="53"/>
      <c r="E14" s="41"/>
    </row>
    <row r="15" spans="1:24" ht="14.5" hidden="1" customHeight="1" x14ac:dyDescent="0.35">
      <c r="A15" s="70"/>
      <c r="B15" s="23"/>
      <c r="C15" s="42"/>
      <c r="D15" s="53"/>
      <c r="E15" s="41"/>
    </row>
    <row r="16" spans="1:24" ht="14.5" hidden="1" customHeight="1" x14ac:dyDescent="0.35">
      <c r="A16" s="70"/>
      <c r="B16" s="30"/>
      <c r="C16" s="42"/>
      <c r="D16" s="53"/>
      <c r="E16" s="41"/>
    </row>
    <row r="17" spans="1:5" ht="14.5" hidden="1" customHeight="1" x14ac:dyDescent="0.35">
      <c r="A17" s="70"/>
      <c r="B17" s="31"/>
      <c r="C17" s="42"/>
      <c r="D17" s="53"/>
      <c r="E17" s="41"/>
    </row>
    <row r="18" spans="1:5" ht="14.5" hidden="1" customHeight="1" x14ac:dyDescent="0.35">
      <c r="A18" s="70"/>
      <c r="B18" s="31"/>
      <c r="C18" s="42"/>
      <c r="D18" s="53"/>
      <c r="E18" s="41"/>
    </row>
    <row r="19" spans="1:5" ht="14.5" hidden="1" customHeight="1" x14ac:dyDescent="0.35">
      <c r="A19" s="70"/>
      <c r="B19" s="31"/>
      <c r="C19" s="42"/>
      <c r="D19" s="53"/>
      <c r="E19" s="41"/>
    </row>
    <row r="20" spans="1:5" ht="14.5" hidden="1" customHeight="1" x14ac:dyDescent="0.35">
      <c r="A20" s="70"/>
      <c r="B20" s="31"/>
      <c r="C20" s="42"/>
      <c r="D20" s="53"/>
      <c r="E20" s="41"/>
    </row>
    <row r="21" spans="1:5" ht="14.5" hidden="1" customHeight="1" x14ac:dyDescent="0.35">
      <c r="A21" s="70"/>
      <c r="B21" s="31"/>
      <c r="C21" s="42"/>
      <c r="D21" s="53"/>
      <c r="E21" s="41"/>
    </row>
    <row r="22" spans="1:5" ht="0.65" hidden="1" customHeight="1" x14ac:dyDescent="0.35">
      <c r="A22" s="70"/>
      <c r="B22" s="31"/>
      <c r="C22" s="42"/>
      <c r="D22" s="53"/>
      <c r="E22" s="41"/>
    </row>
    <row r="23" spans="1:5" ht="14.5" hidden="1" customHeight="1" x14ac:dyDescent="0.35">
      <c r="A23" s="70"/>
      <c r="B23" s="31"/>
      <c r="C23" s="42"/>
      <c r="D23" s="53"/>
      <c r="E23" s="41"/>
    </row>
    <row r="24" spans="1:5" ht="14.5" hidden="1" customHeight="1" x14ac:dyDescent="0.35">
      <c r="A24" s="70"/>
      <c r="B24" s="31"/>
      <c r="C24" s="42"/>
      <c r="D24" s="53"/>
      <c r="E24" s="41"/>
    </row>
    <row r="25" spans="1:5" ht="14.5" hidden="1" customHeight="1" x14ac:dyDescent="0.35">
      <c r="A25" s="70"/>
      <c r="B25" s="31"/>
      <c r="C25" s="42"/>
      <c r="D25" s="53"/>
      <c r="E25" s="41"/>
    </row>
    <row r="26" spans="1:5" ht="14.5" hidden="1" customHeight="1" x14ac:dyDescent="0.35">
      <c r="A26" s="70"/>
      <c r="B26" s="31"/>
      <c r="C26" s="42"/>
      <c r="D26" s="53"/>
      <c r="E26" s="41"/>
    </row>
    <row r="27" spans="1:5" ht="14.5" hidden="1" customHeight="1" x14ac:dyDescent="0.35">
      <c r="A27" s="70"/>
      <c r="B27" s="30"/>
      <c r="C27" s="42"/>
      <c r="D27" s="53"/>
      <c r="E27" s="41"/>
    </row>
    <row r="28" spans="1:5" ht="14.5" hidden="1" customHeight="1" x14ac:dyDescent="0.35">
      <c r="A28" s="70"/>
      <c r="B28" s="31"/>
      <c r="C28" s="42"/>
      <c r="D28" s="53"/>
      <c r="E28" s="41"/>
    </row>
    <row r="29" spans="1:5" ht="14.5" hidden="1" customHeight="1" x14ac:dyDescent="0.35">
      <c r="A29" s="70"/>
      <c r="B29" s="31"/>
      <c r="C29" s="42"/>
      <c r="D29" s="53"/>
      <c r="E29" s="41"/>
    </row>
    <row r="30" spans="1:5" ht="14.5" hidden="1" customHeight="1" x14ac:dyDescent="0.35">
      <c r="A30" s="70"/>
      <c r="B30" s="30"/>
      <c r="C30" s="42"/>
      <c r="D30" s="53"/>
      <c r="E30" s="41"/>
    </row>
    <row r="31" spans="1:5" ht="14.5" hidden="1" customHeight="1" x14ac:dyDescent="0.35">
      <c r="A31" s="70"/>
      <c r="B31" s="31"/>
      <c r="C31" s="42"/>
      <c r="D31" s="53"/>
      <c r="E31" s="41"/>
    </row>
    <row r="32" spans="1:5" s="6" customFormat="1" ht="14.5" hidden="1" customHeight="1" x14ac:dyDescent="0.35">
      <c r="A32" s="71"/>
      <c r="B32" s="32"/>
      <c r="C32" s="72"/>
      <c r="D32" s="52"/>
      <c r="E32" s="48"/>
    </row>
    <row r="33" spans="1:6" s="6" customFormat="1" ht="27.65" customHeight="1" x14ac:dyDescent="0.35">
      <c r="A33" s="73"/>
      <c r="B33" s="7" t="s">
        <v>0</v>
      </c>
      <c r="C33" s="74"/>
      <c r="D33" s="75"/>
      <c r="E33" s="126">
        <f>E34</f>
        <v>25765829916</v>
      </c>
      <c r="F33" s="8"/>
    </row>
    <row r="34" spans="1:6" s="6" customFormat="1" ht="54" customHeight="1" x14ac:dyDescent="0.35">
      <c r="A34" s="110"/>
      <c r="B34" s="33" t="s">
        <v>2</v>
      </c>
      <c r="C34" s="117"/>
      <c r="D34" s="118"/>
      <c r="E34" s="119">
        <f>E35+E75+E86+E110+E115</f>
        <v>25765829916</v>
      </c>
    </row>
    <row r="35" spans="1:6" s="6" customFormat="1" ht="51" customHeight="1" x14ac:dyDescent="0.35">
      <c r="A35" s="111"/>
      <c r="B35" s="34" t="s">
        <v>3</v>
      </c>
      <c r="C35" s="112" t="s">
        <v>73</v>
      </c>
      <c r="D35" s="113">
        <v>0.95</v>
      </c>
      <c r="E35" s="114">
        <f>E36+E40+E48+E52+E54+E60+E63+E69</f>
        <v>8778862466</v>
      </c>
      <c r="F35" s="8"/>
    </row>
    <row r="36" spans="1:6" ht="33" customHeight="1" x14ac:dyDescent="0.35">
      <c r="A36" s="94"/>
      <c r="B36" s="35" t="s">
        <v>104</v>
      </c>
      <c r="C36" s="95"/>
      <c r="D36" s="96"/>
      <c r="E36" s="98">
        <f>E37+E38+E39</f>
        <v>1262971250</v>
      </c>
    </row>
    <row r="37" spans="1:6" ht="32.15" customHeight="1" x14ac:dyDescent="0.35">
      <c r="A37" s="70"/>
      <c r="B37" s="36" t="s">
        <v>4</v>
      </c>
      <c r="C37" s="44" t="s">
        <v>109</v>
      </c>
      <c r="D37" s="53" t="s">
        <v>82</v>
      </c>
      <c r="E37" s="59">
        <v>15000550</v>
      </c>
    </row>
    <row r="38" spans="1:6" ht="90.75" customHeight="1" x14ac:dyDescent="0.35">
      <c r="A38" s="70"/>
      <c r="B38" s="9" t="s">
        <v>5</v>
      </c>
      <c r="C38" s="44" t="s">
        <v>110</v>
      </c>
      <c r="D38" s="53" t="s">
        <v>82</v>
      </c>
      <c r="E38" s="59">
        <v>500000000</v>
      </c>
    </row>
    <row r="39" spans="1:6" ht="78.650000000000006" customHeight="1" x14ac:dyDescent="0.35">
      <c r="A39" s="70"/>
      <c r="B39" s="9" t="s">
        <v>6</v>
      </c>
      <c r="C39" s="44" t="s">
        <v>111</v>
      </c>
      <c r="D39" s="51" t="s">
        <v>112</v>
      </c>
      <c r="E39" s="59">
        <v>747970700</v>
      </c>
    </row>
    <row r="40" spans="1:6" ht="33.65" customHeight="1" x14ac:dyDescent="0.35">
      <c r="A40" s="94"/>
      <c r="B40" s="35" t="s">
        <v>103</v>
      </c>
      <c r="C40" s="95"/>
      <c r="D40" s="96"/>
      <c r="E40" s="99">
        <f>SUM(E41:E47)</f>
        <v>725764550</v>
      </c>
    </row>
    <row r="41" spans="1:6" ht="33" customHeight="1" x14ac:dyDescent="0.35">
      <c r="A41" s="70"/>
      <c r="B41" s="9" t="s">
        <v>7</v>
      </c>
      <c r="C41" s="55" t="s">
        <v>96</v>
      </c>
      <c r="D41" s="51" t="s">
        <v>97</v>
      </c>
      <c r="E41" s="59">
        <v>95040000</v>
      </c>
    </row>
    <row r="42" spans="1:6" ht="33" customHeight="1" x14ac:dyDescent="0.35">
      <c r="A42" s="70"/>
      <c r="B42" s="9" t="s">
        <v>9</v>
      </c>
      <c r="C42" s="44" t="s">
        <v>98</v>
      </c>
      <c r="D42" s="53" t="s">
        <v>82</v>
      </c>
      <c r="E42" s="59">
        <v>40000000</v>
      </c>
    </row>
    <row r="43" spans="1:6" ht="36" customHeight="1" x14ac:dyDescent="0.35">
      <c r="A43" s="70"/>
      <c r="B43" s="9" t="s">
        <v>8</v>
      </c>
      <c r="C43" s="56" t="s">
        <v>94</v>
      </c>
      <c r="D43" s="53" t="s">
        <v>82</v>
      </c>
      <c r="E43" s="59">
        <v>15000000</v>
      </c>
    </row>
    <row r="44" spans="1:6" ht="32.15" customHeight="1" x14ac:dyDescent="0.35">
      <c r="A44" s="70"/>
      <c r="B44" s="9" t="s">
        <v>10</v>
      </c>
      <c r="C44" s="44" t="s">
        <v>95</v>
      </c>
      <c r="D44" s="53" t="s">
        <v>82</v>
      </c>
      <c r="E44" s="59">
        <v>158615000</v>
      </c>
    </row>
    <row r="45" spans="1:6" ht="44.5" customHeight="1" x14ac:dyDescent="0.35">
      <c r="A45" s="70"/>
      <c r="B45" s="9" t="s">
        <v>11</v>
      </c>
      <c r="C45" s="44" t="s">
        <v>99</v>
      </c>
      <c r="D45" s="51" t="s">
        <v>100</v>
      </c>
      <c r="E45" s="59">
        <v>22000000</v>
      </c>
    </row>
    <row r="46" spans="1:6" ht="52.5" customHeight="1" x14ac:dyDescent="0.35">
      <c r="A46" s="70"/>
      <c r="B46" s="9" t="s">
        <v>12</v>
      </c>
      <c r="C46" s="56" t="s">
        <v>101</v>
      </c>
      <c r="D46" s="53" t="s">
        <v>82</v>
      </c>
      <c r="E46" s="59">
        <v>388509550</v>
      </c>
    </row>
    <row r="47" spans="1:6" ht="31.5" customHeight="1" x14ac:dyDescent="0.35">
      <c r="A47" s="70"/>
      <c r="B47" s="10" t="s">
        <v>13</v>
      </c>
      <c r="C47" s="56" t="s">
        <v>102</v>
      </c>
      <c r="D47" s="53" t="s">
        <v>82</v>
      </c>
      <c r="E47" s="59">
        <v>6600000</v>
      </c>
    </row>
    <row r="48" spans="1:6" ht="30" customHeight="1" x14ac:dyDescent="0.35">
      <c r="A48" s="94"/>
      <c r="B48" s="35" t="s">
        <v>14</v>
      </c>
      <c r="C48" s="95"/>
      <c r="D48" s="96"/>
      <c r="E48" s="99">
        <f>SUM(E49:E51)</f>
        <v>123610000</v>
      </c>
    </row>
    <row r="49" spans="1:5" ht="78.650000000000006" customHeight="1" x14ac:dyDescent="0.35">
      <c r="A49" s="70"/>
      <c r="B49" s="10" t="s">
        <v>15</v>
      </c>
      <c r="C49" s="56" t="s">
        <v>89</v>
      </c>
      <c r="D49" s="51" t="s">
        <v>90</v>
      </c>
      <c r="E49" s="59">
        <v>73400000</v>
      </c>
    </row>
    <row r="50" spans="1:5" ht="42" x14ac:dyDescent="0.35">
      <c r="A50" s="70"/>
      <c r="B50" s="10" t="s">
        <v>16</v>
      </c>
      <c r="C50" s="56" t="s">
        <v>91</v>
      </c>
      <c r="D50" s="51" t="s">
        <v>92</v>
      </c>
      <c r="E50" s="107">
        <v>17860000</v>
      </c>
    </row>
    <row r="51" spans="1:5" ht="43" customHeight="1" x14ac:dyDescent="0.35">
      <c r="A51" s="70"/>
      <c r="B51" s="10" t="s">
        <v>17</v>
      </c>
      <c r="C51" s="56" t="s">
        <v>93</v>
      </c>
      <c r="D51" s="53" t="s">
        <v>82</v>
      </c>
      <c r="E51" s="122">
        <v>32350000</v>
      </c>
    </row>
    <row r="52" spans="1:5" ht="44.5" customHeight="1" x14ac:dyDescent="0.35">
      <c r="A52" s="94"/>
      <c r="B52" s="35" t="s">
        <v>18</v>
      </c>
      <c r="C52" s="95"/>
      <c r="D52" s="96"/>
      <c r="E52" s="99">
        <f>E53</f>
        <v>100788908</v>
      </c>
    </row>
    <row r="53" spans="1:5" ht="21" customHeight="1" x14ac:dyDescent="0.35">
      <c r="A53" s="70"/>
      <c r="B53" s="11" t="s">
        <v>19</v>
      </c>
      <c r="C53" s="40" t="s">
        <v>107</v>
      </c>
      <c r="D53" s="53" t="s">
        <v>108</v>
      </c>
      <c r="E53" s="59">
        <v>100788908</v>
      </c>
    </row>
    <row r="54" spans="1:5" ht="31" customHeight="1" x14ac:dyDescent="0.35">
      <c r="A54" s="94"/>
      <c r="B54" s="37" t="s">
        <v>106</v>
      </c>
      <c r="C54" s="95"/>
      <c r="D54" s="96"/>
      <c r="E54" s="99">
        <f>SUM(E55:E59)</f>
        <v>403635000</v>
      </c>
    </row>
    <row r="55" spans="1:5" ht="39.65" customHeight="1" x14ac:dyDescent="0.35">
      <c r="A55" s="70"/>
      <c r="B55" s="11" t="s">
        <v>20</v>
      </c>
      <c r="C55" s="42" t="s">
        <v>120</v>
      </c>
      <c r="D55" s="53" t="s">
        <v>121</v>
      </c>
      <c r="E55" s="59">
        <v>35000000</v>
      </c>
    </row>
    <row r="56" spans="1:5" ht="28" x14ac:dyDescent="0.35">
      <c r="A56" s="70"/>
      <c r="B56" s="11" t="s">
        <v>21</v>
      </c>
      <c r="C56" s="42" t="s">
        <v>113</v>
      </c>
      <c r="D56" s="53" t="s">
        <v>114</v>
      </c>
      <c r="E56" s="59">
        <v>45240000</v>
      </c>
    </row>
    <row r="57" spans="1:5" ht="60" customHeight="1" x14ac:dyDescent="0.35">
      <c r="A57" s="70"/>
      <c r="B57" s="38" t="s">
        <v>22</v>
      </c>
      <c r="C57" s="56" t="s">
        <v>115</v>
      </c>
      <c r="D57" s="53" t="s">
        <v>116</v>
      </c>
      <c r="E57" s="59">
        <v>154630000</v>
      </c>
    </row>
    <row r="58" spans="1:5" ht="26.15" customHeight="1" x14ac:dyDescent="0.35">
      <c r="A58" s="70"/>
      <c r="B58" s="10" t="s">
        <v>23</v>
      </c>
      <c r="C58" s="42" t="s">
        <v>117</v>
      </c>
      <c r="D58" s="53" t="s">
        <v>82</v>
      </c>
      <c r="E58" s="59">
        <v>12250000</v>
      </c>
    </row>
    <row r="59" spans="1:5" ht="95.5" customHeight="1" x14ac:dyDescent="0.35">
      <c r="A59" s="70"/>
      <c r="B59" s="10" t="s">
        <v>24</v>
      </c>
      <c r="C59" s="56" t="s">
        <v>118</v>
      </c>
      <c r="D59" s="51" t="s">
        <v>119</v>
      </c>
      <c r="E59" s="59">
        <v>156515000</v>
      </c>
    </row>
    <row r="60" spans="1:5" ht="30" customHeight="1" x14ac:dyDescent="0.35">
      <c r="A60" s="94"/>
      <c r="B60" s="35" t="s">
        <v>25</v>
      </c>
      <c r="C60" s="95"/>
      <c r="D60" s="96"/>
      <c r="E60" s="99">
        <f>SUM(E61:E62)</f>
        <v>49151000</v>
      </c>
    </row>
    <row r="61" spans="1:5" ht="44.5" customHeight="1" x14ac:dyDescent="0.35">
      <c r="A61" s="70"/>
      <c r="B61" s="12" t="s">
        <v>26</v>
      </c>
      <c r="C61" s="56" t="s">
        <v>122</v>
      </c>
      <c r="D61" s="53" t="s">
        <v>123</v>
      </c>
      <c r="E61" s="59">
        <v>41250000</v>
      </c>
    </row>
    <row r="62" spans="1:5" ht="50.5" customHeight="1" x14ac:dyDescent="0.35">
      <c r="A62" s="70"/>
      <c r="B62" s="12" t="s">
        <v>27</v>
      </c>
      <c r="C62" s="56" t="s">
        <v>124</v>
      </c>
      <c r="D62" s="53" t="s">
        <v>125</v>
      </c>
      <c r="E62" s="59">
        <v>7901000</v>
      </c>
    </row>
    <row r="63" spans="1:5" ht="38.5" customHeight="1" x14ac:dyDescent="0.35">
      <c r="A63" s="94"/>
      <c r="B63" s="39" t="s">
        <v>28</v>
      </c>
      <c r="C63" s="95"/>
      <c r="D63" s="96"/>
      <c r="E63" s="99">
        <f>SUM(E64:E68)</f>
        <v>175258636</v>
      </c>
    </row>
    <row r="64" spans="1:5" ht="36" customHeight="1" x14ac:dyDescent="0.35">
      <c r="A64" s="70"/>
      <c r="B64" s="13" t="s">
        <v>29</v>
      </c>
      <c r="C64" s="44" t="s">
        <v>74</v>
      </c>
      <c r="D64" s="53" t="s">
        <v>75</v>
      </c>
      <c r="E64" s="59">
        <v>39600636</v>
      </c>
    </row>
    <row r="65" spans="1:5" ht="46.5" customHeight="1" x14ac:dyDescent="0.35">
      <c r="A65" s="70"/>
      <c r="B65" s="13" t="s">
        <v>30</v>
      </c>
      <c r="C65" s="44" t="s">
        <v>76</v>
      </c>
      <c r="D65" s="51" t="s">
        <v>77</v>
      </c>
      <c r="E65" s="59">
        <v>40000000</v>
      </c>
    </row>
    <row r="66" spans="1:5" ht="62.5" customHeight="1" x14ac:dyDescent="0.35">
      <c r="A66" s="70"/>
      <c r="B66" s="13" t="s">
        <v>31</v>
      </c>
      <c r="C66" s="44" t="s">
        <v>78</v>
      </c>
      <c r="D66" s="51" t="s">
        <v>77</v>
      </c>
      <c r="E66" s="59">
        <v>40000000</v>
      </c>
    </row>
    <row r="67" spans="1:5" ht="25" customHeight="1" x14ac:dyDescent="0.35">
      <c r="A67" s="70"/>
      <c r="B67" s="13" t="s">
        <v>32</v>
      </c>
      <c r="C67" s="40" t="s">
        <v>79</v>
      </c>
      <c r="D67" s="53" t="s">
        <v>80</v>
      </c>
      <c r="E67" s="76">
        <v>13718000</v>
      </c>
    </row>
    <row r="68" spans="1:5" ht="33.65" customHeight="1" x14ac:dyDescent="0.35">
      <c r="A68" s="70"/>
      <c r="B68" s="13" t="s">
        <v>33</v>
      </c>
      <c r="C68" s="44" t="s">
        <v>185</v>
      </c>
      <c r="D68" s="53" t="s">
        <v>80</v>
      </c>
      <c r="E68" s="59">
        <v>41940000</v>
      </c>
    </row>
    <row r="69" spans="1:5" ht="34.5" customHeight="1" x14ac:dyDescent="0.35">
      <c r="A69" s="94"/>
      <c r="B69" s="35" t="s">
        <v>105</v>
      </c>
      <c r="C69" s="100"/>
      <c r="D69" s="96"/>
      <c r="E69" s="99">
        <f>SUM(E70:E74)</f>
        <v>5937683122</v>
      </c>
    </row>
    <row r="70" spans="1:5" ht="34.5" customHeight="1" x14ac:dyDescent="0.35">
      <c r="A70" s="70"/>
      <c r="B70" s="124" t="s">
        <v>1</v>
      </c>
      <c r="C70" s="44" t="s">
        <v>81</v>
      </c>
      <c r="D70" s="54" t="s">
        <v>82</v>
      </c>
      <c r="E70" s="60">
        <v>5396607122</v>
      </c>
    </row>
    <row r="71" spans="1:5" ht="32.15" customHeight="1" x14ac:dyDescent="0.35">
      <c r="A71" s="70"/>
      <c r="B71" s="13" t="s">
        <v>34</v>
      </c>
      <c r="C71" s="46" t="s">
        <v>84</v>
      </c>
      <c r="D71" s="53" t="s">
        <v>82</v>
      </c>
      <c r="E71" s="76">
        <v>50000000</v>
      </c>
    </row>
    <row r="72" spans="1:5" ht="35.15" customHeight="1" x14ac:dyDescent="0.35">
      <c r="A72" s="70"/>
      <c r="B72" s="13" t="s">
        <v>35</v>
      </c>
      <c r="C72" s="44" t="s">
        <v>85</v>
      </c>
      <c r="D72" s="53" t="s">
        <v>86</v>
      </c>
      <c r="E72" s="59">
        <v>22320000</v>
      </c>
    </row>
    <row r="73" spans="1:5" ht="65.150000000000006" customHeight="1" x14ac:dyDescent="0.35">
      <c r="A73" s="70"/>
      <c r="B73" s="13" t="s">
        <v>36</v>
      </c>
      <c r="C73" s="44" t="s">
        <v>87</v>
      </c>
      <c r="D73" s="51" t="s">
        <v>88</v>
      </c>
      <c r="E73" s="122">
        <v>87300000</v>
      </c>
    </row>
    <row r="74" spans="1:5" ht="41.25" customHeight="1" x14ac:dyDescent="0.35">
      <c r="A74" s="70"/>
      <c r="B74" s="13" t="s">
        <v>37</v>
      </c>
      <c r="C74" s="55" t="s">
        <v>83</v>
      </c>
      <c r="D74" s="53" t="s">
        <v>82</v>
      </c>
      <c r="E74" s="76">
        <v>381456000</v>
      </c>
    </row>
    <row r="75" spans="1:5" ht="47.5" customHeight="1" x14ac:dyDescent="0.35">
      <c r="A75" s="104"/>
      <c r="B75" s="14" t="s">
        <v>38</v>
      </c>
      <c r="C75" s="105"/>
      <c r="D75" s="106"/>
      <c r="E75" s="115">
        <f>E76</f>
        <v>8898434000</v>
      </c>
    </row>
    <row r="76" spans="1:5" ht="80.5" customHeight="1" x14ac:dyDescent="0.35">
      <c r="A76" s="94"/>
      <c r="B76" s="15" t="s">
        <v>39</v>
      </c>
      <c r="C76" s="101"/>
      <c r="D76" s="96"/>
      <c r="E76" s="99">
        <f>SUM(E77:E85)</f>
        <v>8898434000</v>
      </c>
    </row>
    <row r="77" spans="1:5" ht="35.15" customHeight="1" x14ac:dyDescent="0.35">
      <c r="A77" s="70"/>
      <c r="B77" s="16" t="s">
        <v>40</v>
      </c>
      <c r="C77" s="44" t="s">
        <v>126</v>
      </c>
      <c r="D77" s="53" t="s">
        <v>127</v>
      </c>
      <c r="E77" s="59">
        <v>77006000</v>
      </c>
    </row>
    <row r="78" spans="1:5" ht="165" customHeight="1" x14ac:dyDescent="0.35">
      <c r="A78" s="70"/>
      <c r="B78" s="16" t="s">
        <v>41</v>
      </c>
      <c r="C78" s="44" t="s">
        <v>128</v>
      </c>
      <c r="D78" s="51" t="s">
        <v>129</v>
      </c>
      <c r="E78" s="59">
        <v>389611000</v>
      </c>
    </row>
    <row r="79" spans="1:5" ht="257.25" customHeight="1" x14ac:dyDescent="0.35">
      <c r="A79" s="70"/>
      <c r="B79" s="16" t="s">
        <v>42</v>
      </c>
      <c r="C79" s="44" t="s">
        <v>130</v>
      </c>
      <c r="D79" s="51" t="s">
        <v>131</v>
      </c>
      <c r="E79" s="59">
        <v>6105971800</v>
      </c>
    </row>
    <row r="80" spans="1:5" ht="108.75" customHeight="1" x14ac:dyDescent="0.35">
      <c r="A80" s="70"/>
      <c r="B80" s="16" t="s">
        <v>183</v>
      </c>
      <c r="C80" s="44"/>
      <c r="D80" s="51"/>
      <c r="E80" s="41"/>
    </row>
    <row r="81" spans="1:5" ht="93" customHeight="1" x14ac:dyDescent="0.35">
      <c r="A81" s="70"/>
      <c r="B81" s="16" t="s">
        <v>43</v>
      </c>
      <c r="C81" s="44" t="s">
        <v>132</v>
      </c>
      <c r="D81" s="51" t="s">
        <v>133</v>
      </c>
      <c r="E81" s="59">
        <v>180504200</v>
      </c>
    </row>
    <row r="82" spans="1:5" ht="70.5" customHeight="1" x14ac:dyDescent="0.35">
      <c r="A82" s="70"/>
      <c r="B82" s="16" t="s">
        <v>184</v>
      </c>
      <c r="C82" s="44" t="s">
        <v>202</v>
      </c>
      <c r="D82" s="53"/>
      <c r="E82" s="41"/>
    </row>
    <row r="83" spans="1:5" ht="325.5" customHeight="1" x14ac:dyDescent="0.35">
      <c r="A83" s="70"/>
      <c r="B83" s="16" t="s">
        <v>44</v>
      </c>
      <c r="C83" s="44" t="s">
        <v>134</v>
      </c>
      <c r="D83" s="51" t="s">
        <v>135</v>
      </c>
      <c r="E83" s="107">
        <v>1291346500</v>
      </c>
    </row>
    <row r="84" spans="1:5" ht="173.5" customHeight="1" x14ac:dyDescent="0.35">
      <c r="A84" s="70"/>
      <c r="B84" s="17" t="s">
        <v>45</v>
      </c>
      <c r="C84" s="44" t="s">
        <v>136</v>
      </c>
      <c r="D84" s="51" t="s">
        <v>137</v>
      </c>
      <c r="E84" s="59">
        <v>469694500</v>
      </c>
    </row>
    <row r="85" spans="1:5" ht="160.5" customHeight="1" x14ac:dyDescent="0.35">
      <c r="A85" s="70"/>
      <c r="B85" s="17" t="s">
        <v>46</v>
      </c>
      <c r="C85" s="44" t="s">
        <v>138</v>
      </c>
      <c r="D85" s="51" t="s">
        <v>139</v>
      </c>
      <c r="E85" s="59">
        <v>384300000</v>
      </c>
    </row>
    <row r="86" spans="1:5" ht="23.15" customHeight="1" x14ac:dyDescent="0.35">
      <c r="A86" s="104"/>
      <c r="B86" s="18" t="s">
        <v>47</v>
      </c>
      <c r="C86" s="105"/>
      <c r="D86" s="106"/>
      <c r="E86" s="116">
        <f>E87</f>
        <v>6701364200</v>
      </c>
    </row>
    <row r="87" spans="1:5" ht="23.15" customHeight="1" x14ac:dyDescent="0.35">
      <c r="A87" s="94"/>
      <c r="B87" s="19" t="s">
        <v>48</v>
      </c>
      <c r="C87" s="95"/>
      <c r="D87" s="96"/>
      <c r="E87" s="109">
        <f>SUM(E88:E109)</f>
        <v>6701364200</v>
      </c>
    </row>
    <row r="88" spans="1:5" ht="46.5" customHeight="1" x14ac:dyDescent="0.35">
      <c r="A88" s="70"/>
      <c r="B88" s="58" t="s">
        <v>173</v>
      </c>
      <c r="C88" s="40"/>
      <c r="D88" s="53"/>
      <c r="E88" s="41"/>
    </row>
    <row r="89" spans="1:5" ht="23.15" customHeight="1" x14ac:dyDescent="0.35">
      <c r="A89" s="70"/>
      <c r="B89" s="58" t="s">
        <v>172</v>
      </c>
      <c r="C89" s="40"/>
      <c r="D89" s="53"/>
      <c r="E89" s="41"/>
    </row>
    <row r="90" spans="1:5" ht="41.25" customHeight="1" x14ac:dyDescent="0.35">
      <c r="A90" s="70"/>
      <c r="B90" s="12" t="s">
        <v>49</v>
      </c>
      <c r="C90" s="44" t="s">
        <v>140</v>
      </c>
      <c r="D90" s="51" t="s">
        <v>141</v>
      </c>
      <c r="E90" s="93">
        <v>67350000</v>
      </c>
    </row>
    <row r="91" spans="1:5" ht="31.5" customHeight="1" x14ac:dyDescent="0.35">
      <c r="A91" s="70"/>
      <c r="B91" s="12" t="s">
        <v>50</v>
      </c>
      <c r="C91" s="40" t="s">
        <v>142</v>
      </c>
      <c r="D91" s="53" t="s">
        <v>143</v>
      </c>
      <c r="E91" s="93">
        <v>30000000</v>
      </c>
    </row>
    <row r="92" spans="1:5" ht="71.25" customHeight="1" x14ac:dyDescent="0.35">
      <c r="A92" s="70"/>
      <c r="B92" s="12" t="s">
        <v>51</v>
      </c>
      <c r="C92" s="44" t="s">
        <v>144</v>
      </c>
      <c r="D92" s="51" t="s">
        <v>145</v>
      </c>
      <c r="E92" s="59">
        <v>114100000</v>
      </c>
    </row>
    <row r="93" spans="1:5" ht="57.65" customHeight="1" x14ac:dyDescent="0.35">
      <c r="A93" s="70"/>
      <c r="B93" s="12" t="s">
        <v>52</v>
      </c>
      <c r="C93" s="44" t="s">
        <v>146</v>
      </c>
      <c r="D93" s="51" t="s">
        <v>147</v>
      </c>
      <c r="E93" s="59">
        <v>32650000</v>
      </c>
    </row>
    <row r="94" spans="1:5" ht="84" x14ac:dyDescent="0.35">
      <c r="A94" s="70"/>
      <c r="B94" s="12" t="s">
        <v>53</v>
      </c>
      <c r="C94" s="44" t="s">
        <v>148</v>
      </c>
      <c r="D94" s="51" t="s">
        <v>149</v>
      </c>
      <c r="E94" s="59">
        <v>91750000</v>
      </c>
    </row>
    <row r="95" spans="1:5" s="20" customFormat="1" ht="70" x14ac:dyDescent="0.35">
      <c r="A95" s="78"/>
      <c r="B95" s="12" t="s">
        <v>54</v>
      </c>
      <c r="C95" s="57" t="s">
        <v>155</v>
      </c>
      <c r="D95" s="79" t="s">
        <v>156</v>
      </c>
      <c r="E95" s="60">
        <v>530000000</v>
      </c>
    </row>
    <row r="96" spans="1:5" s="20" customFormat="1" ht="55.5" customHeight="1" x14ac:dyDescent="0.35">
      <c r="A96" s="78"/>
      <c r="B96" s="12" t="s">
        <v>55</v>
      </c>
      <c r="C96" s="44" t="s">
        <v>150</v>
      </c>
      <c r="D96" s="9" t="s">
        <v>151</v>
      </c>
      <c r="E96" s="60">
        <v>48550000</v>
      </c>
    </row>
    <row r="97" spans="1:6" s="20" customFormat="1" ht="70" x14ac:dyDescent="0.35">
      <c r="A97" s="78"/>
      <c r="B97" s="12" t="s">
        <v>56</v>
      </c>
      <c r="C97" s="44" t="s">
        <v>152</v>
      </c>
      <c r="D97" s="9" t="s">
        <v>153</v>
      </c>
      <c r="E97" s="60">
        <v>2625618700</v>
      </c>
    </row>
    <row r="98" spans="1:6" s="20" customFormat="1" ht="78" customHeight="1" x14ac:dyDescent="0.35">
      <c r="A98" s="78"/>
      <c r="B98" s="12" t="s">
        <v>57</v>
      </c>
      <c r="C98" s="57" t="s">
        <v>189</v>
      </c>
      <c r="D98" s="103" t="s">
        <v>190</v>
      </c>
      <c r="E98" s="60">
        <v>1915950000</v>
      </c>
    </row>
    <row r="99" spans="1:6" s="20" customFormat="1" ht="46.5" customHeight="1" x14ac:dyDescent="0.35">
      <c r="A99" s="78"/>
      <c r="B99" s="12" t="s">
        <v>174</v>
      </c>
      <c r="C99" s="57"/>
      <c r="D99" s="102"/>
      <c r="E99" s="43"/>
    </row>
    <row r="100" spans="1:6" s="20" customFormat="1" ht="28" x14ac:dyDescent="0.35">
      <c r="A100" s="78"/>
      <c r="B100" s="12" t="s">
        <v>58</v>
      </c>
      <c r="C100" s="44" t="s">
        <v>193</v>
      </c>
      <c r="D100" s="54" t="s">
        <v>154</v>
      </c>
      <c r="E100" s="125">
        <v>30000000</v>
      </c>
    </row>
    <row r="101" spans="1:6" s="20" customFormat="1" ht="143.25" customHeight="1" x14ac:dyDescent="0.35">
      <c r="A101" s="133"/>
      <c r="B101" s="134" t="s">
        <v>175</v>
      </c>
      <c r="C101" s="123" t="s">
        <v>194</v>
      </c>
      <c r="D101" s="131" t="s">
        <v>196</v>
      </c>
      <c r="E101" s="132"/>
      <c r="F101" s="135" t="s">
        <v>195</v>
      </c>
    </row>
    <row r="102" spans="1:6" s="20" customFormat="1" ht="196" x14ac:dyDescent="0.35">
      <c r="A102" s="78"/>
      <c r="B102" s="17" t="s">
        <v>59</v>
      </c>
      <c r="C102" s="44" t="s">
        <v>157</v>
      </c>
      <c r="D102" s="9" t="s">
        <v>158</v>
      </c>
      <c r="E102" s="60">
        <v>1215395500</v>
      </c>
    </row>
    <row r="103" spans="1:6" s="20" customFormat="1" ht="39.75" customHeight="1" x14ac:dyDescent="0.35">
      <c r="A103" s="78"/>
      <c r="B103" s="17" t="s">
        <v>176</v>
      </c>
      <c r="C103" s="123"/>
      <c r="D103" s="131"/>
      <c r="E103" s="132"/>
    </row>
    <row r="104" spans="1:6" s="20" customFormat="1" ht="39.75" customHeight="1" x14ac:dyDescent="0.35">
      <c r="A104" s="78"/>
      <c r="B104" s="17" t="s">
        <v>177</v>
      </c>
      <c r="C104" s="123"/>
      <c r="D104" s="131"/>
      <c r="E104" s="132"/>
    </row>
    <row r="105" spans="1:6" s="20" customFormat="1" ht="39.75" customHeight="1" x14ac:dyDescent="0.35">
      <c r="A105" s="78"/>
      <c r="B105" s="17" t="s">
        <v>178</v>
      </c>
      <c r="C105" s="44"/>
      <c r="D105" s="9"/>
      <c r="E105" s="43"/>
    </row>
    <row r="106" spans="1:6" s="20" customFormat="1" ht="39.75" customHeight="1" x14ac:dyDescent="0.35">
      <c r="A106" s="78"/>
      <c r="B106" s="17" t="s">
        <v>179</v>
      </c>
      <c r="C106" s="44"/>
      <c r="D106" s="9"/>
      <c r="E106" s="43"/>
    </row>
    <row r="107" spans="1:6" s="20" customFormat="1" ht="39.75" customHeight="1" x14ac:dyDescent="0.35">
      <c r="A107" s="78"/>
      <c r="B107" s="17" t="s">
        <v>180</v>
      </c>
      <c r="C107" s="44"/>
      <c r="D107" s="9"/>
      <c r="E107" s="43"/>
    </row>
    <row r="108" spans="1:6" s="20" customFormat="1" ht="30" customHeight="1" x14ac:dyDescent="0.35">
      <c r="A108" s="78"/>
      <c r="B108" s="17" t="s">
        <v>181</v>
      </c>
      <c r="C108" s="44"/>
      <c r="D108" s="9"/>
      <c r="E108" s="43"/>
    </row>
    <row r="109" spans="1:6" s="20" customFormat="1" ht="35.25" customHeight="1" x14ac:dyDescent="0.35">
      <c r="A109" s="78"/>
      <c r="B109" s="17" t="s">
        <v>182</v>
      </c>
      <c r="C109" s="44"/>
      <c r="D109" s="9"/>
      <c r="E109" s="43"/>
    </row>
    <row r="110" spans="1:6" s="20" customFormat="1" ht="29.25" customHeight="1" x14ac:dyDescent="0.35">
      <c r="A110" s="104"/>
      <c r="B110" s="14" t="s">
        <v>60</v>
      </c>
      <c r="C110" s="105"/>
      <c r="D110" s="106"/>
      <c r="E110" s="115">
        <f>E111</f>
        <v>1308619250</v>
      </c>
    </row>
    <row r="111" spans="1:6" s="20" customFormat="1" ht="29.25" customHeight="1" x14ac:dyDescent="0.35">
      <c r="A111" s="94"/>
      <c r="B111" s="15" t="s">
        <v>61</v>
      </c>
      <c r="C111" s="95"/>
      <c r="D111" s="96"/>
      <c r="E111" s="99">
        <f>SUM(E112:E114)</f>
        <v>1308619250</v>
      </c>
    </row>
    <row r="112" spans="1:6" s="20" customFormat="1" ht="112" x14ac:dyDescent="0.35">
      <c r="A112" s="78"/>
      <c r="B112" s="21" t="s">
        <v>62</v>
      </c>
      <c r="C112" s="44" t="s">
        <v>159</v>
      </c>
      <c r="D112" s="9" t="s">
        <v>160</v>
      </c>
      <c r="E112" s="60">
        <v>85464000</v>
      </c>
    </row>
    <row r="113" spans="1:5" s="20" customFormat="1" ht="196" x14ac:dyDescent="0.35">
      <c r="A113" s="78"/>
      <c r="B113" s="16" t="s">
        <v>63</v>
      </c>
      <c r="C113" s="44" t="s">
        <v>161</v>
      </c>
      <c r="D113" s="9" t="s">
        <v>162</v>
      </c>
      <c r="E113" s="60">
        <v>1123619250</v>
      </c>
    </row>
    <row r="114" spans="1:5" s="20" customFormat="1" ht="210" x14ac:dyDescent="0.35">
      <c r="A114" s="78"/>
      <c r="B114" s="16" t="s">
        <v>64</v>
      </c>
      <c r="C114" s="44" t="s">
        <v>163</v>
      </c>
      <c r="D114" s="9" t="s">
        <v>164</v>
      </c>
      <c r="E114" s="60">
        <v>99536000</v>
      </c>
    </row>
    <row r="115" spans="1:5" s="20" customFormat="1" ht="33.65" customHeight="1" x14ac:dyDescent="0.35">
      <c r="A115" s="104"/>
      <c r="B115" s="22" t="s">
        <v>65</v>
      </c>
      <c r="C115" s="108"/>
      <c r="D115" s="106"/>
      <c r="E115" s="115">
        <f>E116</f>
        <v>78550000</v>
      </c>
    </row>
    <row r="116" spans="1:5" s="20" customFormat="1" ht="26" x14ac:dyDescent="0.35">
      <c r="A116" s="94"/>
      <c r="B116" s="19" t="s">
        <v>66</v>
      </c>
      <c r="C116" s="101"/>
      <c r="D116" s="96"/>
      <c r="E116" s="97">
        <f>SUM(E117:E649)</f>
        <v>78550000</v>
      </c>
    </row>
    <row r="117" spans="1:5" s="20" customFormat="1" ht="65" x14ac:dyDescent="0.35">
      <c r="A117" s="78"/>
      <c r="B117" s="16" t="s">
        <v>170</v>
      </c>
      <c r="C117" s="44" t="s">
        <v>168</v>
      </c>
      <c r="D117" s="9" t="s">
        <v>167</v>
      </c>
      <c r="E117" s="60">
        <v>40000000</v>
      </c>
    </row>
    <row r="118" spans="1:5" s="20" customFormat="1" ht="61.5" customHeight="1" x14ac:dyDescent="0.35">
      <c r="A118" s="78"/>
      <c r="B118" s="16" t="s">
        <v>171</v>
      </c>
      <c r="C118" s="45" t="s">
        <v>166</v>
      </c>
      <c r="D118" s="61" t="s">
        <v>165</v>
      </c>
      <c r="E118" s="60">
        <v>38550000</v>
      </c>
    </row>
    <row r="119" spans="1:5" s="20" customFormat="1" ht="43.5" customHeight="1" x14ac:dyDescent="0.35">
      <c r="A119" s="78"/>
      <c r="B119" s="16" t="s">
        <v>187</v>
      </c>
      <c r="C119" s="80"/>
      <c r="D119" s="80"/>
      <c r="E119" s="43"/>
    </row>
    <row r="120" spans="1:5" ht="17.149999999999999" hidden="1" customHeight="1" x14ac:dyDescent="0.35">
      <c r="A120" s="81"/>
      <c r="B120" s="82"/>
      <c r="C120" s="83"/>
      <c r="D120" s="84"/>
      <c r="E120" s="85"/>
    </row>
    <row r="121" spans="1:5" ht="16.5" hidden="1" customHeight="1" x14ac:dyDescent="0.35">
      <c r="A121" s="81"/>
      <c r="B121" s="82"/>
      <c r="C121" s="83"/>
      <c r="D121" s="84"/>
      <c r="E121" s="85"/>
    </row>
    <row r="122" spans="1:5" ht="16.5" hidden="1" customHeight="1" x14ac:dyDescent="0.35">
      <c r="A122" s="81"/>
      <c r="B122" s="82"/>
      <c r="C122" s="83"/>
      <c r="D122" s="84"/>
      <c r="E122" s="85"/>
    </row>
    <row r="123" spans="1:5" ht="15" hidden="1" customHeight="1" x14ac:dyDescent="0.35">
      <c r="A123" s="81"/>
      <c r="B123" s="82"/>
      <c r="C123" s="83"/>
      <c r="D123" s="84"/>
      <c r="E123" s="85"/>
    </row>
    <row r="124" spans="1:5" ht="17.149999999999999" hidden="1" customHeight="1" x14ac:dyDescent="0.35">
      <c r="A124" s="81"/>
      <c r="B124" s="82"/>
      <c r="C124" s="83"/>
      <c r="D124" s="84"/>
      <c r="E124" s="85"/>
    </row>
    <row r="125" spans="1:5" ht="16.5" hidden="1" customHeight="1" x14ac:dyDescent="0.35">
      <c r="A125" s="81"/>
      <c r="B125" s="82"/>
      <c r="C125" s="83"/>
      <c r="D125" s="84"/>
      <c r="E125" s="85"/>
    </row>
    <row r="126" spans="1:5" ht="18" hidden="1" customHeight="1" x14ac:dyDescent="0.35">
      <c r="A126" s="81"/>
      <c r="B126" s="82"/>
      <c r="C126" s="83"/>
      <c r="D126" s="84"/>
      <c r="E126" s="85"/>
    </row>
    <row r="127" spans="1:5" ht="17.149999999999999" hidden="1" customHeight="1" x14ac:dyDescent="0.35">
      <c r="A127" s="81"/>
      <c r="B127" s="82"/>
      <c r="C127" s="83"/>
      <c r="D127" s="84"/>
      <c r="E127" s="85"/>
    </row>
    <row r="128" spans="1:5" ht="8.15" hidden="1" customHeight="1" x14ac:dyDescent="0.35">
      <c r="A128" s="81"/>
      <c r="B128" s="82"/>
      <c r="C128" s="83"/>
      <c r="D128" s="84"/>
      <c r="E128" s="85"/>
    </row>
    <row r="129" spans="1:5" ht="15" hidden="1" customHeight="1" x14ac:dyDescent="0.35">
      <c r="A129" s="81"/>
      <c r="B129" s="82"/>
      <c r="C129" s="83"/>
      <c r="D129" s="84"/>
      <c r="E129" s="85"/>
    </row>
    <row r="130" spans="1:5" ht="18" hidden="1" customHeight="1" x14ac:dyDescent="0.35">
      <c r="A130" s="81"/>
      <c r="B130" s="82"/>
      <c r="C130" s="83"/>
      <c r="D130" s="84"/>
      <c r="E130" s="85"/>
    </row>
    <row r="131" spans="1:5" ht="18" hidden="1" customHeight="1" x14ac:dyDescent="0.35">
      <c r="A131" s="81"/>
      <c r="B131" s="82"/>
      <c r="C131" s="83"/>
      <c r="D131" s="84"/>
      <c r="E131" s="85"/>
    </row>
    <row r="132" spans="1:5" ht="18.649999999999999" hidden="1" customHeight="1" x14ac:dyDescent="0.35">
      <c r="A132" s="81"/>
      <c r="B132" s="82"/>
      <c r="C132" s="83"/>
      <c r="D132" s="84"/>
      <c r="E132" s="85"/>
    </row>
    <row r="133" spans="1:5" ht="17.149999999999999" hidden="1" customHeight="1" x14ac:dyDescent="0.35">
      <c r="A133" s="81"/>
      <c r="B133" s="82"/>
      <c r="C133" s="83"/>
      <c r="D133" s="84"/>
      <c r="E133" s="85"/>
    </row>
    <row r="134" spans="1:5" ht="16.5" hidden="1" customHeight="1" x14ac:dyDescent="0.35">
      <c r="A134" s="81"/>
      <c r="B134" s="82"/>
      <c r="C134" s="83"/>
      <c r="D134" s="84"/>
      <c r="E134" s="85"/>
    </row>
    <row r="135" spans="1:5" ht="18" hidden="1" customHeight="1" x14ac:dyDescent="0.35">
      <c r="A135" s="81"/>
      <c r="B135" s="82"/>
      <c r="C135" s="83"/>
      <c r="D135" s="84"/>
      <c r="E135" s="85"/>
    </row>
    <row r="136" spans="1:5" ht="13.5" hidden="1" customHeight="1" x14ac:dyDescent="0.35">
      <c r="A136" s="81"/>
      <c r="B136" s="82"/>
      <c r="C136" s="83"/>
      <c r="D136" s="84"/>
      <c r="E136" s="85"/>
    </row>
    <row r="137" spans="1:5" ht="19.5" hidden="1" customHeight="1" x14ac:dyDescent="0.35">
      <c r="A137" s="81"/>
      <c r="B137" s="82"/>
      <c r="C137" s="83"/>
      <c r="D137" s="84"/>
      <c r="E137" s="85"/>
    </row>
    <row r="138" spans="1:5" ht="17.149999999999999" hidden="1" customHeight="1" x14ac:dyDescent="0.35">
      <c r="A138" s="81"/>
      <c r="B138" s="82"/>
      <c r="C138" s="83"/>
      <c r="D138" s="84"/>
      <c r="E138" s="85"/>
    </row>
    <row r="139" spans="1:5" ht="18.649999999999999" hidden="1" customHeight="1" x14ac:dyDescent="0.35">
      <c r="A139" s="81"/>
      <c r="B139" s="82"/>
      <c r="C139" s="83"/>
      <c r="D139" s="84"/>
      <c r="E139" s="85"/>
    </row>
    <row r="140" spans="1:5" ht="18" hidden="1" customHeight="1" x14ac:dyDescent="0.35">
      <c r="A140" s="81"/>
      <c r="B140" s="82"/>
      <c r="C140" s="83"/>
      <c r="D140" s="84"/>
      <c r="E140" s="85"/>
    </row>
    <row r="141" spans="1:5" ht="19.5" hidden="1" customHeight="1" x14ac:dyDescent="0.35">
      <c r="A141" s="81"/>
      <c r="B141" s="82"/>
      <c r="C141" s="83"/>
      <c r="D141" s="84"/>
      <c r="E141" s="85"/>
    </row>
    <row r="142" spans="1:5" ht="20.149999999999999" hidden="1" customHeight="1" x14ac:dyDescent="0.35">
      <c r="A142" s="81"/>
      <c r="B142" s="82"/>
      <c r="C142" s="83"/>
      <c r="D142" s="84"/>
      <c r="E142" s="85"/>
    </row>
    <row r="143" spans="1:5" ht="14.5" hidden="1" customHeight="1" x14ac:dyDescent="0.35">
      <c r="A143" s="81"/>
      <c r="B143" s="82"/>
      <c r="C143" s="83"/>
      <c r="D143" s="84"/>
      <c r="E143" s="85"/>
    </row>
    <row r="144" spans="1:5" ht="1" hidden="1" customHeight="1" x14ac:dyDescent="0.35">
      <c r="A144" s="81"/>
      <c r="B144" s="82"/>
      <c r="C144" s="83"/>
      <c r="D144" s="84"/>
      <c r="E144" s="85"/>
    </row>
    <row r="145" spans="1:5" ht="15.65" hidden="1" customHeight="1" x14ac:dyDescent="0.35">
      <c r="A145" s="81"/>
      <c r="B145" s="82"/>
      <c r="C145" s="83"/>
      <c r="D145" s="84"/>
      <c r="E145" s="85"/>
    </row>
    <row r="146" spans="1:5" ht="16.5" hidden="1" customHeight="1" x14ac:dyDescent="0.35">
      <c r="A146" s="81"/>
      <c r="B146" s="82"/>
      <c r="C146" s="83"/>
      <c r="D146" s="84"/>
      <c r="E146" s="85"/>
    </row>
    <row r="147" spans="1:5" ht="18" hidden="1" customHeight="1" x14ac:dyDescent="0.35">
      <c r="A147" s="81"/>
      <c r="B147" s="82"/>
      <c r="C147" s="83"/>
      <c r="D147" s="84"/>
      <c r="E147" s="85"/>
    </row>
    <row r="148" spans="1:5" ht="18" hidden="1" customHeight="1" x14ac:dyDescent="0.35">
      <c r="A148" s="81"/>
      <c r="B148" s="82"/>
      <c r="C148" s="83"/>
      <c r="D148" s="84"/>
      <c r="E148" s="85"/>
    </row>
    <row r="149" spans="1:5" ht="16.5" hidden="1" customHeight="1" x14ac:dyDescent="0.35">
      <c r="A149" s="81"/>
      <c r="B149" s="82"/>
      <c r="C149" s="83"/>
      <c r="D149" s="84"/>
      <c r="E149" s="85"/>
    </row>
    <row r="150" spans="1:5" ht="16.5" hidden="1" customHeight="1" x14ac:dyDescent="0.35">
      <c r="A150" s="81"/>
      <c r="B150" s="82"/>
      <c r="C150" s="83"/>
      <c r="D150" s="84"/>
      <c r="E150" s="85"/>
    </row>
    <row r="151" spans="1:5" ht="16.5" hidden="1" customHeight="1" x14ac:dyDescent="0.35">
      <c r="A151" s="81"/>
      <c r="B151" s="82"/>
      <c r="C151" s="83"/>
      <c r="D151" s="84"/>
      <c r="E151" s="85"/>
    </row>
    <row r="152" spans="1:5" ht="16.5" hidden="1" customHeight="1" x14ac:dyDescent="0.35">
      <c r="A152" s="81"/>
      <c r="B152" s="82"/>
      <c r="C152" s="83"/>
      <c r="D152" s="84"/>
      <c r="E152" s="85"/>
    </row>
    <row r="153" spans="1:5" ht="16.5" hidden="1" customHeight="1" x14ac:dyDescent="0.35">
      <c r="A153" s="81"/>
      <c r="B153" s="82"/>
      <c r="C153" s="83"/>
      <c r="D153" s="84"/>
      <c r="E153" s="85"/>
    </row>
    <row r="154" spans="1:5" ht="16.5" hidden="1" customHeight="1" x14ac:dyDescent="0.35">
      <c r="A154" s="81"/>
      <c r="B154" s="82"/>
      <c r="C154" s="83"/>
      <c r="D154" s="84"/>
      <c r="E154" s="85"/>
    </row>
    <row r="155" spans="1:5" ht="16.5" hidden="1" customHeight="1" x14ac:dyDescent="0.35">
      <c r="A155" s="81"/>
      <c r="B155" s="82"/>
      <c r="C155" s="83"/>
      <c r="D155" s="84"/>
      <c r="E155" s="85"/>
    </row>
    <row r="156" spans="1:5" ht="8.5" hidden="1" customHeight="1" x14ac:dyDescent="0.35">
      <c r="A156" s="81"/>
      <c r="B156" s="82"/>
      <c r="C156" s="83"/>
      <c r="D156" s="84"/>
      <c r="E156" s="85"/>
    </row>
    <row r="157" spans="1:5" ht="16.5" hidden="1" customHeight="1" x14ac:dyDescent="0.35">
      <c r="A157" s="81"/>
      <c r="B157" s="82"/>
      <c r="C157" s="83"/>
      <c r="D157" s="84"/>
      <c r="E157" s="85"/>
    </row>
    <row r="158" spans="1:5" ht="18" hidden="1" customHeight="1" x14ac:dyDescent="0.35">
      <c r="A158" s="81"/>
      <c r="B158" s="82"/>
      <c r="C158" s="83"/>
      <c r="D158" s="84"/>
      <c r="E158" s="85"/>
    </row>
    <row r="159" spans="1:5" ht="18" hidden="1" customHeight="1" x14ac:dyDescent="0.35">
      <c r="A159" s="81"/>
      <c r="B159" s="82"/>
      <c r="C159" s="83"/>
      <c r="D159" s="84"/>
      <c r="E159" s="85"/>
    </row>
    <row r="160" spans="1:5" ht="17.149999999999999" hidden="1" customHeight="1" x14ac:dyDescent="0.35">
      <c r="A160" s="81"/>
      <c r="B160" s="82"/>
      <c r="C160" s="83"/>
      <c r="D160" s="84"/>
      <c r="E160" s="85"/>
    </row>
    <row r="161" spans="1:5" ht="17.149999999999999" hidden="1" customHeight="1" x14ac:dyDescent="0.35">
      <c r="A161" s="81"/>
      <c r="B161" s="82"/>
      <c r="C161" s="83"/>
      <c r="D161" s="84"/>
      <c r="E161" s="85"/>
    </row>
    <row r="162" spans="1:5" ht="18" hidden="1" customHeight="1" x14ac:dyDescent="0.35">
      <c r="A162" s="81"/>
      <c r="B162" s="82"/>
      <c r="C162" s="83"/>
      <c r="D162" s="84"/>
      <c r="E162" s="85"/>
    </row>
    <row r="163" spans="1:5" ht="16.5" hidden="1" customHeight="1" x14ac:dyDescent="0.35">
      <c r="A163" s="81"/>
      <c r="B163" s="82"/>
      <c r="C163" s="83"/>
      <c r="D163" s="84"/>
      <c r="E163" s="85"/>
    </row>
    <row r="164" spans="1:5" ht="18.649999999999999" hidden="1" customHeight="1" x14ac:dyDescent="0.35">
      <c r="A164" s="81"/>
      <c r="B164" s="82"/>
      <c r="C164" s="83"/>
      <c r="D164" s="84"/>
      <c r="E164" s="85"/>
    </row>
    <row r="165" spans="1:5" ht="17.149999999999999" hidden="1" customHeight="1" x14ac:dyDescent="0.35">
      <c r="A165" s="81"/>
      <c r="B165" s="82"/>
      <c r="C165" s="83"/>
      <c r="D165" s="84"/>
      <c r="E165" s="85"/>
    </row>
    <row r="166" spans="1:5" ht="16.5" hidden="1" customHeight="1" x14ac:dyDescent="0.35">
      <c r="A166" s="81"/>
      <c r="B166" s="82"/>
      <c r="C166" s="83"/>
      <c r="D166" s="84"/>
      <c r="E166" s="85"/>
    </row>
    <row r="167" spans="1:5" ht="19.5" hidden="1" customHeight="1" x14ac:dyDescent="0.35">
      <c r="A167" s="81"/>
      <c r="B167" s="82"/>
      <c r="C167" s="83"/>
      <c r="D167" s="84"/>
      <c r="E167" s="85"/>
    </row>
    <row r="168" spans="1:5" ht="0.65" hidden="1" customHeight="1" x14ac:dyDescent="0.35">
      <c r="A168" s="81"/>
      <c r="B168" s="82"/>
      <c r="C168" s="83"/>
      <c r="D168" s="84"/>
      <c r="E168" s="85"/>
    </row>
    <row r="169" spans="1:5" ht="14.5" hidden="1" customHeight="1" x14ac:dyDescent="0.35">
      <c r="A169" s="81"/>
      <c r="B169" s="82"/>
      <c r="C169" s="83"/>
      <c r="D169" s="84"/>
      <c r="E169" s="85"/>
    </row>
    <row r="170" spans="1:5" ht="14.5" hidden="1" customHeight="1" x14ac:dyDescent="0.35">
      <c r="A170" s="81"/>
      <c r="B170" s="82"/>
      <c r="C170" s="83"/>
      <c r="D170" s="84"/>
      <c r="E170" s="85"/>
    </row>
    <row r="171" spans="1:5" ht="14.5" hidden="1" customHeight="1" x14ac:dyDescent="0.35">
      <c r="A171" s="81"/>
      <c r="B171" s="82"/>
      <c r="C171" s="83"/>
      <c r="D171" s="84"/>
      <c r="E171" s="85"/>
    </row>
    <row r="172" spans="1:5" ht="11.15" hidden="1" customHeight="1" x14ac:dyDescent="0.35">
      <c r="A172" s="81"/>
      <c r="B172" s="82"/>
      <c r="C172" s="83"/>
      <c r="D172" s="84"/>
      <c r="E172" s="85"/>
    </row>
    <row r="173" spans="1:5" ht="14.5" hidden="1" customHeight="1" x14ac:dyDescent="0.35">
      <c r="A173" s="81"/>
      <c r="B173" s="82"/>
      <c r="C173" s="83"/>
      <c r="D173" s="84"/>
      <c r="E173" s="85"/>
    </row>
    <row r="174" spans="1:5" ht="14.5" hidden="1" customHeight="1" x14ac:dyDescent="0.35">
      <c r="A174" s="81"/>
      <c r="B174" s="82"/>
      <c r="C174" s="83"/>
      <c r="D174" s="84"/>
      <c r="E174" s="85"/>
    </row>
    <row r="175" spans="1:5" ht="14.5" hidden="1" customHeight="1" x14ac:dyDescent="0.35">
      <c r="A175" s="81"/>
      <c r="B175" s="82"/>
      <c r="C175" s="83"/>
      <c r="D175" s="84"/>
      <c r="E175" s="85"/>
    </row>
    <row r="176" spans="1:5" ht="14.5" hidden="1" customHeight="1" x14ac:dyDescent="0.35">
      <c r="A176" s="81"/>
      <c r="B176" s="82"/>
      <c r="C176" s="83"/>
      <c r="D176" s="84"/>
      <c r="E176" s="85"/>
    </row>
    <row r="177" spans="1:5" ht="14.5" hidden="1" customHeight="1" x14ac:dyDescent="0.35">
      <c r="A177" s="81"/>
      <c r="B177" s="82"/>
      <c r="C177" s="83"/>
      <c r="D177" s="84"/>
      <c r="E177" s="85"/>
    </row>
    <row r="178" spans="1:5" ht="14.5" hidden="1" customHeight="1" x14ac:dyDescent="0.35">
      <c r="A178" s="81"/>
      <c r="B178" s="82"/>
      <c r="C178" s="83"/>
      <c r="D178" s="84"/>
      <c r="E178" s="85"/>
    </row>
    <row r="179" spans="1:5" ht="14.5" hidden="1" customHeight="1" x14ac:dyDescent="0.35">
      <c r="A179" s="81"/>
      <c r="B179" s="82"/>
      <c r="C179" s="83"/>
      <c r="D179" s="84"/>
      <c r="E179" s="85"/>
    </row>
    <row r="180" spans="1:5" ht="14.5" hidden="1" customHeight="1" x14ac:dyDescent="0.35">
      <c r="A180" s="81"/>
      <c r="B180" s="82"/>
      <c r="C180" s="83"/>
      <c r="D180" s="84"/>
      <c r="E180" s="85"/>
    </row>
    <row r="181" spans="1:5" ht="14.5" hidden="1" customHeight="1" x14ac:dyDescent="0.35">
      <c r="A181" s="81"/>
      <c r="B181" s="82"/>
      <c r="C181" s="83"/>
      <c r="D181" s="84"/>
      <c r="E181" s="85"/>
    </row>
    <row r="182" spans="1:5" ht="14.5" hidden="1" customHeight="1" x14ac:dyDescent="0.35">
      <c r="A182" s="81"/>
      <c r="B182" s="82"/>
      <c r="C182" s="83"/>
      <c r="D182" s="84"/>
      <c r="E182" s="85"/>
    </row>
    <row r="183" spans="1:5" ht="14.5" hidden="1" customHeight="1" x14ac:dyDescent="0.35">
      <c r="A183" s="81"/>
      <c r="B183" s="82"/>
      <c r="C183" s="83"/>
      <c r="D183" s="84"/>
      <c r="E183" s="85"/>
    </row>
    <row r="184" spans="1:5" ht="14.5" hidden="1" customHeight="1" x14ac:dyDescent="0.35">
      <c r="A184" s="81"/>
      <c r="B184" s="82"/>
      <c r="C184" s="83"/>
      <c r="D184" s="84"/>
      <c r="E184" s="85"/>
    </row>
    <row r="185" spans="1:5" ht="14.5" hidden="1" customHeight="1" x14ac:dyDescent="0.35">
      <c r="A185" s="81"/>
      <c r="B185" s="82"/>
      <c r="C185" s="83"/>
      <c r="D185" s="84"/>
      <c r="E185" s="85"/>
    </row>
    <row r="186" spans="1:5" ht="14.5" hidden="1" customHeight="1" x14ac:dyDescent="0.35">
      <c r="A186" s="81"/>
      <c r="B186" s="82"/>
      <c r="C186" s="83"/>
      <c r="D186" s="84"/>
      <c r="E186" s="85"/>
    </row>
    <row r="187" spans="1:5" ht="14.5" hidden="1" customHeight="1" x14ac:dyDescent="0.35">
      <c r="A187" s="81"/>
      <c r="B187" s="82"/>
      <c r="C187" s="83"/>
      <c r="D187" s="84"/>
      <c r="E187" s="85"/>
    </row>
    <row r="188" spans="1:5" ht="14.5" hidden="1" customHeight="1" x14ac:dyDescent="0.35">
      <c r="A188" s="81"/>
      <c r="B188" s="82"/>
      <c r="C188" s="83"/>
      <c r="D188" s="84"/>
      <c r="E188" s="85"/>
    </row>
    <row r="189" spans="1:5" ht="14.5" hidden="1" customHeight="1" x14ac:dyDescent="0.35">
      <c r="A189" s="81"/>
      <c r="B189" s="82"/>
      <c r="C189" s="83"/>
      <c r="D189" s="84"/>
      <c r="E189" s="85"/>
    </row>
    <row r="190" spans="1:5" ht="14.5" hidden="1" customHeight="1" x14ac:dyDescent="0.35">
      <c r="A190" s="81"/>
      <c r="B190" s="82"/>
      <c r="C190" s="83"/>
      <c r="D190" s="84"/>
      <c r="E190" s="85"/>
    </row>
    <row r="191" spans="1:5" ht="14.5" hidden="1" customHeight="1" x14ac:dyDescent="0.35">
      <c r="A191" s="81"/>
      <c r="B191" s="82"/>
      <c r="C191" s="83"/>
      <c r="D191" s="84"/>
      <c r="E191" s="85"/>
    </row>
    <row r="192" spans="1:5" ht="14.5" hidden="1" customHeight="1" x14ac:dyDescent="0.35">
      <c r="A192" s="81"/>
      <c r="B192" s="82"/>
      <c r="C192" s="83"/>
      <c r="D192" s="84"/>
      <c r="E192" s="85"/>
    </row>
    <row r="193" spans="1:5" ht="14.5" hidden="1" customHeight="1" x14ac:dyDescent="0.35">
      <c r="A193" s="81"/>
      <c r="B193" s="82"/>
      <c r="C193" s="83"/>
      <c r="D193" s="84"/>
      <c r="E193" s="85"/>
    </row>
    <row r="194" spans="1:5" ht="14.5" hidden="1" customHeight="1" x14ac:dyDescent="0.35">
      <c r="A194" s="81"/>
      <c r="B194" s="82"/>
      <c r="C194" s="83"/>
      <c r="D194" s="84"/>
      <c r="E194" s="85"/>
    </row>
    <row r="195" spans="1:5" ht="8.5" hidden="1" customHeight="1" x14ac:dyDescent="0.35">
      <c r="A195" s="81"/>
      <c r="B195" s="82"/>
      <c r="C195" s="83"/>
      <c r="D195" s="84"/>
      <c r="E195" s="85"/>
    </row>
    <row r="196" spans="1:5" ht="14.5" hidden="1" customHeight="1" x14ac:dyDescent="0.35">
      <c r="A196" s="81"/>
      <c r="B196" s="82"/>
      <c r="C196" s="83"/>
      <c r="D196" s="84"/>
      <c r="E196" s="85"/>
    </row>
    <row r="197" spans="1:5" ht="14.5" hidden="1" customHeight="1" x14ac:dyDescent="0.35">
      <c r="A197" s="81"/>
      <c r="B197" s="82"/>
      <c r="C197" s="83"/>
      <c r="D197" s="84"/>
      <c r="E197" s="85"/>
    </row>
    <row r="198" spans="1:5" ht="14.5" hidden="1" customHeight="1" x14ac:dyDescent="0.35">
      <c r="A198" s="81"/>
      <c r="B198" s="82"/>
      <c r="C198" s="83"/>
      <c r="D198" s="84"/>
      <c r="E198" s="85"/>
    </row>
    <row r="199" spans="1:5" ht="14.5" hidden="1" customHeight="1" x14ac:dyDescent="0.35">
      <c r="A199" s="81"/>
      <c r="B199" s="82"/>
      <c r="C199" s="83"/>
      <c r="D199" s="84"/>
      <c r="E199" s="85"/>
    </row>
    <row r="200" spans="1:5" ht="14.5" hidden="1" customHeight="1" x14ac:dyDescent="0.35">
      <c r="A200" s="81"/>
      <c r="B200" s="82"/>
      <c r="C200" s="83"/>
      <c r="D200" s="84"/>
      <c r="E200" s="85"/>
    </row>
    <row r="201" spans="1:5" ht="14.5" hidden="1" customHeight="1" x14ac:dyDescent="0.35">
      <c r="A201" s="81"/>
      <c r="B201" s="82"/>
      <c r="C201" s="83"/>
      <c r="D201" s="84"/>
      <c r="E201" s="85"/>
    </row>
    <row r="202" spans="1:5" ht="14.5" hidden="1" customHeight="1" x14ac:dyDescent="0.35">
      <c r="A202" s="81"/>
      <c r="B202" s="82"/>
      <c r="C202" s="83"/>
      <c r="D202" s="84"/>
      <c r="E202" s="85"/>
    </row>
    <row r="203" spans="1:5" ht="14.5" hidden="1" customHeight="1" x14ac:dyDescent="0.35">
      <c r="A203" s="81"/>
      <c r="B203" s="82"/>
      <c r="C203" s="83"/>
      <c r="D203" s="84"/>
      <c r="E203" s="85"/>
    </row>
    <row r="204" spans="1:5" ht="14.5" hidden="1" customHeight="1" x14ac:dyDescent="0.35">
      <c r="A204" s="81"/>
      <c r="B204" s="82"/>
      <c r="C204" s="83"/>
      <c r="D204" s="84"/>
      <c r="E204" s="85"/>
    </row>
    <row r="205" spans="1:5" ht="14.5" hidden="1" customHeight="1" x14ac:dyDescent="0.35">
      <c r="A205" s="81"/>
      <c r="B205" s="82"/>
      <c r="C205" s="83"/>
      <c r="D205" s="84"/>
      <c r="E205" s="85"/>
    </row>
    <row r="206" spans="1:5" ht="9" hidden="1" customHeight="1" x14ac:dyDescent="0.35">
      <c r="A206" s="81"/>
      <c r="B206" s="82"/>
      <c r="C206" s="83"/>
      <c r="D206" s="84"/>
      <c r="E206" s="85"/>
    </row>
    <row r="207" spans="1:5" ht="14.5" hidden="1" customHeight="1" x14ac:dyDescent="0.35">
      <c r="A207" s="81"/>
      <c r="B207" s="82"/>
      <c r="C207" s="83"/>
      <c r="D207" s="84"/>
      <c r="E207" s="85"/>
    </row>
    <row r="208" spans="1:5" ht="14.5" hidden="1" customHeight="1" x14ac:dyDescent="0.35">
      <c r="A208" s="81"/>
      <c r="B208" s="82"/>
      <c r="C208" s="83"/>
      <c r="D208" s="84"/>
      <c r="E208" s="85"/>
    </row>
    <row r="209" spans="1:5" ht="14.5" hidden="1" customHeight="1" x14ac:dyDescent="0.35">
      <c r="A209" s="81"/>
      <c r="B209" s="82"/>
      <c r="C209" s="83"/>
      <c r="D209" s="84"/>
      <c r="E209" s="85"/>
    </row>
    <row r="210" spans="1:5" ht="14.5" hidden="1" customHeight="1" x14ac:dyDescent="0.35">
      <c r="A210" s="81"/>
      <c r="B210" s="82"/>
      <c r="C210" s="83"/>
      <c r="D210" s="84"/>
      <c r="E210" s="85"/>
    </row>
    <row r="211" spans="1:5" ht="14.5" hidden="1" customHeight="1" x14ac:dyDescent="0.35">
      <c r="A211" s="81"/>
      <c r="B211" s="82"/>
      <c r="C211" s="83"/>
      <c r="D211" s="84"/>
      <c r="E211" s="85"/>
    </row>
    <row r="212" spans="1:5" ht="14.5" hidden="1" customHeight="1" x14ac:dyDescent="0.35">
      <c r="A212" s="81"/>
      <c r="B212" s="82"/>
      <c r="C212" s="83"/>
      <c r="D212" s="84"/>
      <c r="E212" s="85"/>
    </row>
    <row r="213" spans="1:5" ht="14.5" hidden="1" customHeight="1" x14ac:dyDescent="0.35">
      <c r="A213" s="81"/>
      <c r="B213" s="82"/>
      <c r="C213" s="83"/>
      <c r="D213" s="84"/>
      <c r="E213" s="85"/>
    </row>
    <row r="214" spans="1:5" ht="14.5" hidden="1" customHeight="1" x14ac:dyDescent="0.35">
      <c r="A214" s="81"/>
      <c r="B214" s="82"/>
      <c r="C214" s="83"/>
      <c r="D214" s="84"/>
      <c r="E214" s="85"/>
    </row>
    <row r="215" spans="1:5" ht="14.5" hidden="1" customHeight="1" x14ac:dyDescent="0.35">
      <c r="A215" s="81"/>
      <c r="B215" s="82"/>
      <c r="C215" s="83"/>
      <c r="D215" s="84"/>
      <c r="E215" s="85"/>
    </row>
    <row r="216" spans="1:5" ht="14.5" hidden="1" customHeight="1" x14ac:dyDescent="0.35">
      <c r="A216" s="81"/>
      <c r="B216" s="82"/>
      <c r="C216" s="83"/>
      <c r="D216" s="84"/>
      <c r="E216" s="85"/>
    </row>
    <row r="217" spans="1:5" ht="14.5" hidden="1" customHeight="1" x14ac:dyDescent="0.35">
      <c r="A217" s="81"/>
      <c r="B217" s="82"/>
      <c r="C217" s="83"/>
      <c r="D217" s="84"/>
      <c r="E217" s="85"/>
    </row>
    <row r="218" spans="1:5" ht="14.5" hidden="1" customHeight="1" x14ac:dyDescent="0.35">
      <c r="A218" s="81"/>
      <c r="B218" s="82"/>
      <c r="C218" s="83"/>
      <c r="D218" s="84"/>
      <c r="E218" s="85"/>
    </row>
    <row r="219" spans="1:5" ht="14.5" hidden="1" customHeight="1" x14ac:dyDescent="0.35">
      <c r="A219" s="81"/>
      <c r="B219" s="82"/>
      <c r="C219" s="83"/>
      <c r="D219" s="84"/>
      <c r="E219" s="85"/>
    </row>
    <row r="220" spans="1:5" ht="14.5" hidden="1" customHeight="1" x14ac:dyDescent="0.35">
      <c r="A220" s="81"/>
      <c r="B220" s="82"/>
      <c r="C220" s="83"/>
      <c r="D220" s="84"/>
      <c r="E220" s="85"/>
    </row>
    <row r="221" spans="1:5" ht="4.5" hidden="1" customHeight="1" x14ac:dyDescent="0.35">
      <c r="A221" s="81"/>
      <c r="B221" s="82"/>
      <c r="C221" s="83"/>
      <c r="D221" s="84"/>
      <c r="E221" s="85"/>
    </row>
    <row r="222" spans="1:5" ht="14.5" hidden="1" customHeight="1" x14ac:dyDescent="0.35">
      <c r="A222" s="81"/>
      <c r="B222" s="82"/>
      <c r="C222" s="83"/>
      <c r="D222" s="84"/>
      <c r="E222" s="85"/>
    </row>
    <row r="223" spans="1:5" ht="14.5" hidden="1" customHeight="1" x14ac:dyDescent="0.35">
      <c r="A223" s="81"/>
      <c r="B223" s="82"/>
      <c r="C223" s="83"/>
      <c r="D223" s="84"/>
      <c r="E223" s="85"/>
    </row>
    <row r="224" spans="1:5" ht="14.5" hidden="1" customHeight="1" x14ac:dyDescent="0.35">
      <c r="A224" s="81"/>
      <c r="B224" s="82"/>
      <c r="C224" s="83"/>
      <c r="D224" s="84"/>
      <c r="E224" s="85"/>
    </row>
    <row r="225" spans="1:5" ht="14.5" hidden="1" customHeight="1" x14ac:dyDescent="0.35">
      <c r="A225" s="81"/>
      <c r="B225" s="82"/>
      <c r="C225" s="83"/>
      <c r="D225" s="84"/>
      <c r="E225" s="85"/>
    </row>
    <row r="226" spans="1:5" ht="14.5" hidden="1" customHeight="1" x14ac:dyDescent="0.35">
      <c r="A226" s="81"/>
      <c r="B226" s="82"/>
      <c r="C226" s="83"/>
      <c r="D226" s="84"/>
      <c r="E226" s="85"/>
    </row>
    <row r="227" spans="1:5" ht="14.5" hidden="1" customHeight="1" x14ac:dyDescent="0.35">
      <c r="A227" s="81"/>
      <c r="B227" s="82"/>
      <c r="C227" s="83"/>
      <c r="D227" s="84"/>
      <c r="E227" s="85"/>
    </row>
    <row r="228" spans="1:5" ht="14.5" hidden="1" customHeight="1" x14ac:dyDescent="0.35">
      <c r="A228" s="81"/>
      <c r="B228" s="82"/>
      <c r="C228" s="83"/>
      <c r="D228" s="84"/>
      <c r="E228" s="85"/>
    </row>
    <row r="229" spans="1:5" ht="14.5" hidden="1" customHeight="1" x14ac:dyDescent="0.35">
      <c r="A229" s="81"/>
      <c r="B229" s="82"/>
      <c r="C229" s="83"/>
      <c r="D229" s="84"/>
      <c r="E229" s="85"/>
    </row>
    <row r="230" spans="1:5" ht="14.5" hidden="1" customHeight="1" x14ac:dyDescent="0.35">
      <c r="A230" s="81"/>
      <c r="B230" s="82"/>
      <c r="C230" s="83"/>
      <c r="D230" s="84"/>
      <c r="E230" s="85"/>
    </row>
    <row r="231" spans="1:5" ht="14.5" hidden="1" customHeight="1" x14ac:dyDescent="0.35">
      <c r="A231" s="81"/>
      <c r="B231" s="82"/>
      <c r="C231" s="83"/>
      <c r="D231" s="84"/>
      <c r="E231" s="85"/>
    </row>
    <row r="232" spans="1:5" ht="14.5" hidden="1" customHeight="1" x14ac:dyDescent="0.35">
      <c r="A232" s="81"/>
      <c r="B232" s="82"/>
      <c r="C232" s="83"/>
      <c r="D232" s="84"/>
      <c r="E232" s="85"/>
    </row>
    <row r="233" spans="1:5" ht="14.5" hidden="1" customHeight="1" x14ac:dyDescent="0.35">
      <c r="A233" s="81"/>
      <c r="B233" s="82"/>
      <c r="C233" s="83"/>
      <c r="D233" s="84"/>
      <c r="E233" s="85"/>
    </row>
    <row r="234" spans="1:5" ht="14.5" hidden="1" customHeight="1" x14ac:dyDescent="0.35">
      <c r="A234" s="81"/>
      <c r="B234" s="82"/>
      <c r="C234" s="83"/>
      <c r="D234" s="84"/>
      <c r="E234" s="85"/>
    </row>
    <row r="235" spans="1:5" ht="10" hidden="1" customHeight="1" x14ac:dyDescent="0.35">
      <c r="A235" s="81"/>
      <c r="B235" s="82"/>
      <c r="C235" s="83"/>
      <c r="D235" s="84"/>
      <c r="E235" s="85"/>
    </row>
    <row r="236" spans="1:5" ht="14.5" hidden="1" customHeight="1" x14ac:dyDescent="0.35">
      <c r="A236" s="81"/>
      <c r="B236" s="82"/>
      <c r="C236" s="83"/>
      <c r="D236" s="84"/>
      <c r="E236" s="85"/>
    </row>
    <row r="237" spans="1:5" ht="14.5" hidden="1" customHeight="1" x14ac:dyDescent="0.35">
      <c r="A237" s="81"/>
      <c r="B237" s="82"/>
      <c r="C237" s="83"/>
      <c r="D237" s="84"/>
      <c r="E237" s="85"/>
    </row>
    <row r="238" spans="1:5" ht="14.5" hidden="1" customHeight="1" x14ac:dyDescent="0.35">
      <c r="A238" s="81"/>
      <c r="B238" s="82"/>
      <c r="C238" s="83"/>
      <c r="D238" s="84"/>
      <c r="E238" s="85"/>
    </row>
    <row r="239" spans="1:5" ht="14.5" hidden="1" customHeight="1" x14ac:dyDescent="0.35">
      <c r="A239" s="81"/>
      <c r="B239" s="82"/>
      <c r="C239" s="83"/>
      <c r="D239" s="84"/>
      <c r="E239" s="85"/>
    </row>
    <row r="240" spans="1:5" ht="14.5" hidden="1" customHeight="1" x14ac:dyDescent="0.35">
      <c r="A240" s="81"/>
      <c r="B240" s="82"/>
      <c r="C240" s="83"/>
      <c r="D240" s="84"/>
      <c r="E240" s="85"/>
    </row>
    <row r="241" spans="1:5" ht="14.5" hidden="1" customHeight="1" x14ac:dyDescent="0.35">
      <c r="A241" s="81"/>
      <c r="B241" s="82"/>
      <c r="C241" s="83"/>
      <c r="D241" s="84"/>
      <c r="E241" s="85"/>
    </row>
    <row r="242" spans="1:5" ht="14.5" hidden="1" customHeight="1" x14ac:dyDescent="0.35">
      <c r="A242" s="81"/>
      <c r="B242" s="82"/>
      <c r="C242" s="83"/>
      <c r="D242" s="84"/>
      <c r="E242" s="85"/>
    </row>
    <row r="243" spans="1:5" ht="14.5" hidden="1" customHeight="1" x14ac:dyDescent="0.35">
      <c r="A243" s="81"/>
      <c r="B243" s="82"/>
      <c r="C243" s="83"/>
      <c r="D243" s="84"/>
      <c r="E243" s="85"/>
    </row>
    <row r="244" spans="1:5" ht="14.5" hidden="1" customHeight="1" x14ac:dyDescent="0.35">
      <c r="A244" s="81"/>
      <c r="B244" s="82"/>
      <c r="C244" s="83"/>
      <c r="D244" s="84"/>
      <c r="E244" s="85"/>
    </row>
    <row r="245" spans="1:5" ht="14.5" hidden="1" customHeight="1" x14ac:dyDescent="0.35">
      <c r="A245" s="81"/>
      <c r="B245" s="82"/>
      <c r="C245" s="83"/>
      <c r="D245" s="84"/>
      <c r="E245" s="85"/>
    </row>
    <row r="246" spans="1:5" ht="14.5" hidden="1" customHeight="1" x14ac:dyDescent="0.35">
      <c r="A246" s="81"/>
      <c r="B246" s="82"/>
      <c r="C246" s="83"/>
      <c r="D246" s="84"/>
      <c r="E246" s="85"/>
    </row>
    <row r="247" spans="1:5" ht="14.5" hidden="1" customHeight="1" x14ac:dyDescent="0.35">
      <c r="A247" s="81"/>
      <c r="B247" s="82"/>
      <c r="C247" s="83"/>
      <c r="D247" s="84"/>
      <c r="E247" s="85"/>
    </row>
    <row r="248" spans="1:5" ht="14.5" hidden="1" customHeight="1" x14ac:dyDescent="0.35">
      <c r="A248" s="81"/>
      <c r="B248" s="82"/>
      <c r="C248" s="83"/>
      <c r="D248" s="84"/>
      <c r="E248" s="85"/>
    </row>
    <row r="249" spans="1:5" ht="14.5" hidden="1" customHeight="1" x14ac:dyDescent="0.35">
      <c r="A249" s="81"/>
      <c r="B249" s="82"/>
      <c r="C249" s="83"/>
      <c r="D249" s="84"/>
      <c r="E249" s="85"/>
    </row>
    <row r="250" spans="1:5" ht="14.5" hidden="1" customHeight="1" x14ac:dyDescent="0.35">
      <c r="A250" s="81"/>
      <c r="B250" s="82"/>
      <c r="C250" s="83"/>
      <c r="D250" s="84"/>
      <c r="E250" s="85"/>
    </row>
    <row r="251" spans="1:5" ht="9.65" hidden="1" customHeight="1" x14ac:dyDescent="0.35">
      <c r="A251" s="81"/>
      <c r="B251" s="82"/>
      <c r="C251" s="83"/>
      <c r="D251" s="84"/>
      <c r="E251" s="85"/>
    </row>
    <row r="252" spans="1:5" ht="14.5" hidden="1" customHeight="1" x14ac:dyDescent="0.35">
      <c r="A252" s="81"/>
      <c r="B252" s="82"/>
      <c r="C252" s="83"/>
      <c r="D252" s="84"/>
      <c r="E252" s="85"/>
    </row>
    <row r="253" spans="1:5" ht="14.5" hidden="1" customHeight="1" x14ac:dyDescent="0.35">
      <c r="A253" s="81"/>
      <c r="B253" s="82"/>
      <c r="C253" s="83"/>
      <c r="D253" s="84"/>
      <c r="E253" s="85"/>
    </row>
    <row r="254" spans="1:5" ht="14.5" hidden="1" customHeight="1" x14ac:dyDescent="0.35">
      <c r="A254" s="81"/>
      <c r="B254" s="82"/>
      <c r="C254" s="83"/>
      <c r="D254" s="84"/>
      <c r="E254" s="85"/>
    </row>
    <row r="255" spans="1:5" ht="14.5" hidden="1" customHeight="1" x14ac:dyDescent="0.35">
      <c r="A255" s="81"/>
      <c r="B255" s="82"/>
      <c r="C255" s="83"/>
      <c r="D255" s="84"/>
      <c r="E255" s="85"/>
    </row>
    <row r="256" spans="1:5" ht="14.5" hidden="1" customHeight="1" x14ac:dyDescent="0.35">
      <c r="A256" s="81"/>
      <c r="B256" s="82"/>
      <c r="C256" s="83"/>
      <c r="D256" s="84"/>
      <c r="E256" s="85"/>
    </row>
    <row r="257" spans="1:5" ht="14.5" hidden="1" customHeight="1" x14ac:dyDescent="0.35">
      <c r="A257" s="81"/>
      <c r="B257" s="82"/>
      <c r="C257" s="83"/>
      <c r="D257" s="84"/>
      <c r="E257" s="85"/>
    </row>
    <row r="258" spans="1:5" ht="14.5" hidden="1" customHeight="1" x14ac:dyDescent="0.35">
      <c r="A258" s="81"/>
      <c r="B258" s="82"/>
      <c r="C258" s="83"/>
      <c r="D258" s="84"/>
      <c r="E258" s="85"/>
    </row>
    <row r="259" spans="1:5" ht="14.5" hidden="1" customHeight="1" x14ac:dyDescent="0.35">
      <c r="A259" s="81"/>
      <c r="B259" s="82"/>
      <c r="C259" s="83"/>
      <c r="D259" s="84"/>
      <c r="E259" s="85"/>
    </row>
    <row r="260" spans="1:5" ht="14.5" hidden="1" customHeight="1" x14ac:dyDescent="0.35">
      <c r="A260" s="81"/>
      <c r="B260" s="82"/>
      <c r="C260" s="83"/>
      <c r="D260" s="84"/>
      <c r="E260" s="85"/>
    </row>
    <row r="261" spans="1:5" ht="14.5" hidden="1" customHeight="1" x14ac:dyDescent="0.35">
      <c r="A261" s="81"/>
      <c r="B261" s="82"/>
      <c r="C261" s="83"/>
      <c r="D261" s="84"/>
      <c r="E261" s="85"/>
    </row>
    <row r="262" spans="1:5" ht="14.5" hidden="1" customHeight="1" x14ac:dyDescent="0.35">
      <c r="A262" s="81"/>
      <c r="B262" s="82"/>
      <c r="C262" s="83"/>
      <c r="D262" s="84"/>
      <c r="E262" s="85"/>
    </row>
    <row r="263" spans="1:5" ht="14.5" hidden="1" customHeight="1" x14ac:dyDescent="0.35">
      <c r="A263" s="81"/>
      <c r="B263" s="82"/>
      <c r="C263" s="83"/>
      <c r="D263" s="84"/>
      <c r="E263" s="85"/>
    </row>
    <row r="264" spans="1:5" ht="14.5" hidden="1" customHeight="1" x14ac:dyDescent="0.35">
      <c r="A264" s="81"/>
      <c r="B264" s="82"/>
      <c r="C264" s="83"/>
      <c r="D264" s="84"/>
      <c r="E264" s="85"/>
    </row>
    <row r="265" spans="1:5" ht="14.5" hidden="1" customHeight="1" x14ac:dyDescent="0.35">
      <c r="A265" s="81"/>
      <c r="B265" s="82"/>
      <c r="C265" s="83"/>
      <c r="D265" s="84"/>
      <c r="E265" s="85"/>
    </row>
    <row r="266" spans="1:5" ht="0.65" hidden="1" customHeight="1" x14ac:dyDescent="0.35">
      <c r="A266" s="81"/>
      <c r="B266" s="82"/>
      <c r="C266" s="83"/>
      <c r="D266" s="84"/>
      <c r="E266" s="85"/>
    </row>
    <row r="267" spans="1:5" ht="14.5" hidden="1" customHeight="1" x14ac:dyDescent="0.35">
      <c r="A267" s="81"/>
      <c r="B267" s="82"/>
      <c r="C267" s="83"/>
      <c r="D267" s="84"/>
      <c r="E267" s="85"/>
    </row>
    <row r="268" spans="1:5" ht="14.5" hidden="1" customHeight="1" x14ac:dyDescent="0.35">
      <c r="A268" s="81"/>
      <c r="B268" s="82"/>
      <c r="C268" s="83"/>
      <c r="D268" s="84"/>
      <c r="E268" s="85"/>
    </row>
    <row r="269" spans="1:5" ht="14.5" hidden="1" customHeight="1" x14ac:dyDescent="0.35">
      <c r="A269" s="81"/>
      <c r="B269" s="82"/>
      <c r="C269" s="83"/>
      <c r="D269" s="84"/>
      <c r="E269" s="85"/>
    </row>
    <row r="270" spans="1:5" ht="14.5" hidden="1" customHeight="1" x14ac:dyDescent="0.35">
      <c r="A270" s="81"/>
      <c r="B270" s="82"/>
      <c r="C270" s="83"/>
      <c r="D270" s="84"/>
      <c r="E270" s="85"/>
    </row>
    <row r="271" spans="1:5" ht="14.5" hidden="1" customHeight="1" x14ac:dyDescent="0.35">
      <c r="A271" s="81"/>
      <c r="B271" s="82"/>
      <c r="C271" s="83"/>
      <c r="D271" s="84"/>
      <c r="E271" s="85"/>
    </row>
    <row r="272" spans="1:5" ht="14.5" hidden="1" customHeight="1" x14ac:dyDescent="0.35">
      <c r="A272" s="81"/>
      <c r="B272" s="82"/>
      <c r="C272" s="83"/>
      <c r="D272" s="84"/>
      <c r="E272" s="85"/>
    </row>
    <row r="273" spans="1:5" ht="14.5" hidden="1" customHeight="1" x14ac:dyDescent="0.35">
      <c r="A273" s="81"/>
      <c r="B273" s="82"/>
      <c r="C273" s="83"/>
      <c r="D273" s="84"/>
      <c r="E273" s="85"/>
    </row>
    <row r="274" spans="1:5" ht="14.5" hidden="1" customHeight="1" x14ac:dyDescent="0.35">
      <c r="A274" s="81"/>
      <c r="B274" s="82"/>
      <c r="C274" s="83"/>
      <c r="D274" s="84"/>
      <c r="E274" s="85"/>
    </row>
    <row r="275" spans="1:5" ht="9" hidden="1" customHeight="1" x14ac:dyDescent="0.35">
      <c r="A275" s="81"/>
      <c r="B275" s="82"/>
      <c r="C275" s="83"/>
      <c r="D275" s="84"/>
      <c r="E275" s="85"/>
    </row>
    <row r="276" spans="1:5" ht="14.5" hidden="1" customHeight="1" x14ac:dyDescent="0.35">
      <c r="A276" s="81"/>
      <c r="B276" s="82"/>
      <c r="C276" s="83"/>
      <c r="D276" s="84"/>
      <c r="E276" s="85"/>
    </row>
    <row r="277" spans="1:5" ht="14.5" hidden="1" customHeight="1" x14ac:dyDescent="0.35">
      <c r="A277" s="81"/>
      <c r="B277" s="82"/>
      <c r="C277" s="83"/>
      <c r="D277" s="84"/>
      <c r="E277" s="85"/>
    </row>
    <row r="278" spans="1:5" ht="14.5" hidden="1" customHeight="1" x14ac:dyDescent="0.35">
      <c r="A278" s="81"/>
      <c r="B278" s="82"/>
      <c r="C278" s="83"/>
      <c r="D278" s="84"/>
      <c r="E278" s="85"/>
    </row>
    <row r="279" spans="1:5" ht="14.5" hidden="1" customHeight="1" x14ac:dyDescent="0.35">
      <c r="A279" s="81"/>
      <c r="B279" s="82"/>
      <c r="C279" s="83"/>
      <c r="D279" s="84"/>
      <c r="E279" s="85"/>
    </row>
    <row r="280" spans="1:5" ht="14.5" hidden="1" customHeight="1" x14ac:dyDescent="0.35">
      <c r="A280" s="81"/>
      <c r="B280" s="82"/>
      <c r="C280" s="83"/>
      <c r="D280" s="84"/>
      <c r="E280" s="85"/>
    </row>
    <row r="281" spans="1:5" ht="14.5" hidden="1" customHeight="1" x14ac:dyDescent="0.35">
      <c r="A281" s="81"/>
      <c r="B281" s="82"/>
      <c r="C281" s="83"/>
      <c r="D281" s="84"/>
      <c r="E281" s="85"/>
    </row>
    <row r="282" spans="1:5" ht="14.5" hidden="1" customHeight="1" x14ac:dyDescent="0.35">
      <c r="A282" s="81"/>
      <c r="B282" s="82"/>
      <c r="C282" s="83"/>
      <c r="D282" s="84"/>
      <c r="E282" s="85"/>
    </row>
    <row r="283" spans="1:5" ht="14.5" hidden="1" customHeight="1" x14ac:dyDescent="0.35">
      <c r="A283" s="81"/>
      <c r="B283" s="82"/>
      <c r="C283" s="83"/>
      <c r="D283" s="84"/>
      <c r="E283" s="85"/>
    </row>
    <row r="284" spans="1:5" ht="14.5" hidden="1" customHeight="1" x14ac:dyDescent="0.35">
      <c r="A284" s="81"/>
      <c r="B284" s="82"/>
      <c r="C284" s="83"/>
      <c r="D284" s="84"/>
      <c r="E284" s="85"/>
    </row>
    <row r="285" spans="1:5" ht="14.5" hidden="1" customHeight="1" x14ac:dyDescent="0.35">
      <c r="A285" s="81"/>
      <c r="B285" s="82"/>
      <c r="C285" s="83"/>
      <c r="D285" s="84"/>
      <c r="E285" s="85"/>
    </row>
    <row r="286" spans="1:5" ht="14.5" hidden="1" customHeight="1" x14ac:dyDescent="0.35">
      <c r="A286" s="81"/>
      <c r="B286" s="82"/>
      <c r="C286" s="83"/>
      <c r="D286" s="84"/>
      <c r="E286" s="85"/>
    </row>
    <row r="287" spans="1:5" ht="14.5" hidden="1" customHeight="1" x14ac:dyDescent="0.35">
      <c r="A287" s="81"/>
      <c r="B287" s="82"/>
      <c r="C287" s="83"/>
      <c r="D287" s="84"/>
      <c r="E287" s="85"/>
    </row>
    <row r="288" spans="1:5" ht="14.5" hidden="1" customHeight="1" x14ac:dyDescent="0.35">
      <c r="A288" s="81"/>
      <c r="B288" s="82"/>
      <c r="C288" s="83"/>
      <c r="D288" s="84"/>
      <c r="E288" s="85"/>
    </row>
    <row r="289" spans="1:5" ht="14.5" hidden="1" customHeight="1" x14ac:dyDescent="0.35">
      <c r="A289" s="81"/>
      <c r="B289" s="82"/>
      <c r="C289" s="83"/>
      <c r="D289" s="84"/>
      <c r="E289" s="85"/>
    </row>
    <row r="290" spans="1:5" ht="14.5" hidden="1" customHeight="1" x14ac:dyDescent="0.35">
      <c r="A290" s="81"/>
      <c r="B290" s="82"/>
      <c r="C290" s="83"/>
      <c r="D290" s="84"/>
      <c r="E290" s="85"/>
    </row>
    <row r="291" spans="1:5" ht="14.5" hidden="1" customHeight="1" x14ac:dyDescent="0.35">
      <c r="A291" s="81"/>
      <c r="B291" s="82"/>
      <c r="C291" s="83"/>
      <c r="D291" s="84"/>
      <c r="E291" s="85"/>
    </row>
    <row r="292" spans="1:5" ht="14.5" hidden="1" customHeight="1" x14ac:dyDescent="0.35">
      <c r="A292" s="81"/>
      <c r="B292" s="82"/>
      <c r="C292" s="83"/>
      <c r="D292" s="84"/>
      <c r="E292" s="85"/>
    </row>
    <row r="293" spans="1:5" ht="5.5" hidden="1" customHeight="1" x14ac:dyDescent="0.35">
      <c r="A293" s="81"/>
      <c r="B293" s="82"/>
      <c r="C293" s="83"/>
      <c r="D293" s="84"/>
      <c r="E293" s="85"/>
    </row>
    <row r="294" spans="1:5" ht="14.5" hidden="1" customHeight="1" x14ac:dyDescent="0.35">
      <c r="A294" s="81"/>
      <c r="B294" s="82"/>
      <c r="C294" s="83"/>
      <c r="D294" s="84"/>
      <c r="E294" s="85"/>
    </row>
    <row r="295" spans="1:5" ht="14.5" hidden="1" customHeight="1" x14ac:dyDescent="0.35">
      <c r="A295" s="81"/>
      <c r="B295" s="82"/>
      <c r="C295" s="83"/>
      <c r="D295" s="84"/>
      <c r="E295" s="85"/>
    </row>
    <row r="296" spans="1:5" ht="14.5" hidden="1" customHeight="1" x14ac:dyDescent="0.35">
      <c r="A296" s="81"/>
      <c r="B296" s="82"/>
      <c r="C296" s="83"/>
      <c r="D296" s="84"/>
      <c r="E296" s="85"/>
    </row>
    <row r="297" spans="1:5" ht="14.5" hidden="1" customHeight="1" x14ac:dyDescent="0.35">
      <c r="A297" s="81"/>
      <c r="B297" s="82"/>
      <c r="C297" s="83"/>
      <c r="D297" s="84"/>
      <c r="E297" s="85"/>
    </row>
    <row r="298" spans="1:5" ht="14.5" hidden="1" customHeight="1" x14ac:dyDescent="0.35">
      <c r="A298" s="81"/>
      <c r="B298" s="82"/>
      <c r="C298" s="83"/>
      <c r="D298" s="84"/>
      <c r="E298" s="85"/>
    </row>
    <row r="299" spans="1:5" ht="14.5" hidden="1" customHeight="1" x14ac:dyDescent="0.35">
      <c r="A299" s="81"/>
      <c r="B299" s="82"/>
      <c r="C299" s="83"/>
      <c r="D299" s="84"/>
      <c r="E299" s="85"/>
    </row>
    <row r="300" spans="1:5" ht="14.5" hidden="1" customHeight="1" x14ac:dyDescent="0.35">
      <c r="A300" s="81"/>
      <c r="B300" s="82"/>
      <c r="C300" s="83"/>
      <c r="D300" s="84"/>
      <c r="E300" s="85"/>
    </row>
    <row r="301" spans="1:5" ht="14.5" hidden="1" customHeight="1" x14ac:dyDescent="0.35">
      <c r="A301" s="81"/>
      <c r="B301" s="82"/>
      <c r="C301" s="83"/>
      <c r="D301" s="84"/>
      <c r="E301" s="85"/>
    </row>
    <row r="302" spans="1:5" ht="14.5" hidden="1" customHeight="1" x14ac:dyDescent="0.35">
      <c r="A302" s="81"/>
      <c r="B302" s="82"/>
      <c r="C302" s="83"/>
      <c r="D302" s="84"/>
      <c r="E302" s="85"/>
    </row>
    <row r="303" spans="1:5" ht="14.5" hidden="1" customHeight="1" x14ac:dyDescent="0.35">
      <c r="A303" s="81"/>
      <c r="B303" s="82"/>
      <c r="C303" s="83"/>
      <c r="D303" s="84"/>
      <c r="E303" s="85"/>
    </row>
    <row r="304" spans="1:5" ht="10.5" hidden="1" customHeight="1" x14ac:dyDescent="0.35">
      <c r="A304" s="81"/>
      <c r="B304" s="82"/>
      <c r="C304" s="83"/>
      <c r="D304" s="84"/>
      <c r="E304" s="85"/>
    </row>
    <row r="305" spans="1:5" ht="14.5" hidden="1" customHeight="1" x14ac:dyDescent="0.35">
      <c r="A305" s="81"/>
      <c r="B305" s="82"/>
      <c r="C305" s="83"/>
      <c r="D305" s="84"/>
      <c r="E305" s="85"/>
    </row>
    <row r="306" spans="1:5" ht="14.5" hidden="1" customHeight="1" x14ac:dyDescent="0.35">
      <c r="A306" s="81"/>
      <c r="B306" s="82"/>
      <c r="C306" s="83"/>
      <c r="D306" s="84"/>
      <c r="E306" s="85"/>
    </row>
    <row r="307" spans="1:5" ht="14.5" hidden="1" customHeight="1" x14ac:dyDescent="0.35">
      <c r="A307" s="81"/>
      <c r="B307" s="82"/>
      <c r="C307" s="83"/>
      <c r="D307" s="84"/>
      <c r="E307" s="85"/>
    </row>
    <row r="308" spans="1:5" ht="14.5" hidden="1" customHeight="1" x14ac:dyDescent="0.35">
      <c r="A308" s="81"/>
      <c r="B308" s="82"/>
      <c r="C308" s="83"/>
      <c r="D308" s="84"/>
      <c r="E308" s="85"/>
    </row>
    <row r="309" spans="1:5" ht="14.5" hidden="1" customHeight="1" x14ac:dyDescent="0.35">
      <c r="A309" s="81"/>
      <c r="B309" s="82"/>
      <c r="C309" s="83"/>
      <c r="D309" s="84"/>
      <c r="E309" s="85"/>
    </row>
    <row r="310" spans="1:5" ht="14.5" hidden="1" customHeight="1" x14ac:dyDescent="0.35">
      <c r="A310" s="81"/>
      <c r="B310" s="82"/>
      <c r="C310" s="83"/>
      <c r="D310" s="84"/>
      <c r="E310" s="85"/>
    </row>
    <row r="311" spans="1:5" ht="14.5" hidden="1" customHeight="1" x14ac:dyDescent="0.35">
      <c r="A311" s="81"/>
      <c r="B311" s="82"/>
      <c r="C311" s="83"/>
      <c r="D311" s="84"/>
      <c r="E311" s="85"/>
    </row>
    <row r="312" spans="1:5" ht="0.65" hidden="1" customHeight="1" x14ac:dyDescent="0.35">
      <c r="A312" s="81"/>
      <c r="B312" s="82"/>
      <c r="C312" s="83"/>
      <c r="D312" s="84"/>
      <c r="E312" s="85"/>
    </row>
    <row r="313" spans="1:5" ht="14.5" hidden="1" customHeight="1" x14ac:dyDescent="0.35">
      <c r="A313" s="81"/>
      <c r="B313" s="82"/>
      <c r="C313" s="83"/>
      <c r="D313" s="84"/>
      <c r="E313" s="85"/>
    </row>
    <row r="314" spans="1:5" ht="14.5" hidden="1" customHeight="1" x14ac:dyDescent="0.35">
      <c r="A314" s="81"/>
      <c r="B314" s="82"/>
      <c r="C314" s="83"/>
      <c r="D314" s="84"/>
      <c r="E314" s="85"/>
    </row>
    <row r="315" spans="1:5" ht="14.5" hidden="1" customHeight="1" x14ac:dyDescent="0.35">
      <c r="A315" s="81"/>
      <c r="B315" s="82"/>
      <c r="C315" s="83"/>
      <c r="D315" s="84"/>
      <c r="E315" s="85"/>
    </row>
    <row r="316" spans="1:5" ht="14.5" hidden="1" customHeight="1" x14ac:dyDescent="0.35">
      <c r="A316" s="81"/>
      <c r="B316" s="82"/>
      <c r="C316" s="83"/>
      <c r="D316" s="84"/>
      <c r="E316" s="85"/>
    </row>
    <row r="317" spans="1:5" ht="14.5" hidden="1" customHeight="1" x14ac:dyDescent="0.35">
      <c r="A317" s="81"/>
      <c r="B317" s="82"/>
      <c r="C317" s="83"/>
      <c r="D317" s="84"/>
      <c r="E317" s="85"/>
    </row>
    <row r="318" spans="1:5" ht="14.5" hidden="1" customHeight="1" x14ac:dyDescent="0.35">
      <c r="A318" s="81"/>
      <c r="B318" s="82"/>
      <c r="C318" s="83"/>
      <c r="D318" s="84"/>
      <c r="E318" s="85"/>
    </row>
    <row r="319" spans="1:5" ht="14.5" hidden="1" customHeight="1" x14ac:dyDescent="0.35">
      <c r="A319" s="81"/>
      <c r="B319" s="82"/>
      <c r="C319" s="83"/>
      <c r="D319" s="84"/>
      <c r="E319" s="85"/>
    </row>
    <row r="320" spans="1:5" ht="7.5" hidden="1" customHeight="1" x14ac:dyDescent="0.35">
      <c r="A320" s="81"/>
      <c r="B320" s="82"/>
      <c r="C320" s="83"/>
      <c r="D320" s="84"/>
      <c r="E320" s="85"/>
    </row>
    <row r="321" spans="1:5" ht="14.5" hidden="1" customHeight="1" x14ac:dyDescent="0.35">
      <c r="A321" s="81"/>
      <c r="B321" s="82"/>
      <c r="C321" s="83"/>
      <c r="D321" s="84"/>
      <c r="E321" s="85"/>
    </row>
    <row r="322" spans="1:5" ht="14.5" hidden="1" customHeight="1" x14ac:dyDescent="0.35">
      <c r="A322" s="81"/>
      <c r="B322" s="82"/>
      <c r="C322" s="83"/>
      <c r="D322" s="84"/>
      <c r="E322" s="85"/>
    </row>
    <row r="323" spans="1:5" ht="14.5" hidden="1" customHeight="1" x14ac:dyDescent="0.35">
      <c r="A323" s="81"/>
      <c r="B323" s="82"/>
      <c r="C323" s="83"/>
      <c r="D323" s="84"/>
      <c r="E323" s="85"/>
    </row>
    <row r="324" spans="1:5" ht="14.5" hidden="1" customHeight="1" x14ac:dyDescent="0.35">
      <c r="A324" s="81"/>
      <c r="B324" s="82"/>
      <c r="C324" s="83"/>
      <c r="D324" s="84"/>
      <c r="E324" s="85"/>
    </row>
    <row r="325" spans="1:5" ht="14.5" hidden="1" customHeight="1" x14ac:dyDescent="0.35">
      <c r="A325" s="81"/>
      <c r="B325" s="82"/>
      <c r="C325" s="83"/>
      <c r="D325" s="84"/>
      <c r="E325" s="85"/>
    </row>
    <row r="326" spans="1:5" ht="14.5" hidden="1" customHeight="1" x14ac:dyDescent="0.35">
      <c r="A326" s="81"/>
      <c r="B326" s="82"/>
      <c r="C326" s="83"/>
      <c r="D326" s="84"/>
      <c r="E326" s="85"/>
    </row>
    <row r="327" spans="1:5" ht="14.5" hidden="1" customHeight="1" x14ac:dyDescent="0.35">
      <c r="A327" s="81"/>
      <c r="B327" s="82"/>
      <c r="C327" s="83"/>
      <c r="D327" s="84"/>
      <c r="E327" s="85"/>
    </row>
    <row r="328" spans="1:5" ht="14.5" hidden="1" customHeight="1" x14ac:dyDescent="0.35">
      <c r="A328" s="81"/>
      <c r="B328" s="82"/>
      <c r="C328" s="83"/>
      <c r="D328" s="84"/>
      <c r="E328" s="85"/>
    </row>
    <row r="329" spans="1:5" ht="14.5" hidden="1" customHeight="1" x14ac:dyDescent="0.35">
      <c r="A329" s="81"/>
      <c r="B329" s="82"/>
      <c r="C329" s="83"/>
      <c r="D329" s="84"/>
      <c r="E329" s="85"/>
    </row>
    <row r="330" spans="1:5" ht="14.5" hidden="1" customHeight="1" x14ac:dyDescent="0.35">
      <c r="A330" s="81"/>
      <c r="B330" s="82"/>
      <c r="C330" s="83"/>
      <c r="D330" s="84"/>
      <c r="E330" s="85"/>
    </row>
    <row r="331" spans="1:5" ht="14.5" hidden="1" customHeight="1" x14ac:dyDescent="0.35">
      <c r="A331" s="81"/>
      <c r="B331" s="82"/>
      <c r="C331" s="83"/>
      <c r="D331" s="84"/>
      <c r="E331" s="85"/>
    </row>
    <row r="332" spans="1:5" ht="6" hidden="1" customHeight="1" x14ac:dyDescent="0.35">
      <c r="A332" s="81"/>
      <c r="B332" s="82"/>
      <c r="C332" s="83"/>
      <c r="D332" s="84"/>
      <c r="E332" s="85"/>
    </row>
    <row r="333" spans="1:5" ht="14.5" hidden="1" customHeight="1" x14ac:dyDescent="0.35">
      <c r="A333" s="81"/>
      <c r="B333" s="82"/>
      <c r="C333" s="83"/>
      <c r="D333" s="84"/>
      <c r="E333" s="85"/>
    </row>
    <row r="334" spans="1:5" ht="14.5" hidden="1" customHeight="1" x14ac:dyDescent="0.35">
      <c r="A334" s="81"/>
      <c r="B334" s="82"/>
      <c r="C334" s="83"/>
      <c r="D334" s="84"/>
      <c r="E334" s="85"/>
    </row>
    <row r="335" spans="1:5" ht="14.5" hidden="1" customHeight="1" x14ac:dyDescent="0.35">
      <c r="A335" s="81"/>
      <c r="B335" s="82"/>
      <c r="C335" s="83"/>
      <c r="D335" s="84"/>
      <c r="E335" s="85"/>
    </row>
    <row r="336" spans="1:5" ht="14.5" hidden="1" customHeight="1" x14ac:dyDescent="0.35">
      <c r="A336" s="81"/>
      <c r="B336" s="82"/>
      <c r="C336" s="83"/>
      <c r="D336" s="84"/>
      <c r="E336" s="85"/>
    </row>
    <row r="337" spans="1:5" ht="14.5" hidden="1" customHeight="1" x14ac:dyDescent="0.35">
      <c r="A337" s="81"/>
      <c r="B337" s="82"/>
      <c r="C337" s="83"/>
      <c r="D337" s="84"/>
      <c r="E337" s="85"/>
    </row>
    <row r="338" spans="1:5" ht="14.5" hidden="1" customHeight="1" x14ac:dyDescent="0.35">
      <c r="A338" s="81"/>
      <c r="B338" s="82"/>
      <c r="C338" s="83"/>
      <c r="D338" s="84"/>
      <c r="E338" s="85"/>
    </row>
    <row r="339" spans="1:5" ht="14.5" hidden="1" customHeight="1" x14ac:dyDescent="0.35">
      <c r="A339" s="81"/>
      <c r="B339" s="82"/>
      <c r="C339" s="83"/>
      <c r="D339" s="84"/>
      <c r="E339" s="85"/>
    </row>
    <row r="340" spans="1:5" ht="14.5" hidden="1" customHeight="1" x14ac:dyDescent="0.35">
      <c r="A340" s="81"/>
      <c r="B340" s="82"/>
      <c r="C340" s="83"/>
      <c r="D340" s="84"/>
      <c r="E340" s="85"/>
    </row>
    <row r="341" spans="1:5" ht="14.5" hidden="1" customHeight="1" x14ac:dyDescent="0.35">
      <c r="A341" s="81"/>
      <c r="B341" s="82"/>
      <c r="C341" s="83"/>
      <c r="D341" s="84"/>
      <c r="E341" s="85"/>
    </row>
    <row r="342" spans="1:5" ht="14.5" hidden="1" customHeight="1" x14ac:dyDescent="0.35">
      <c r="A342" s="81"/>
      <c r="B342" s="82"/>
      <c r="C342" s="83"/>
      <c r="D342" s="84"/>
      <c r="E342" s="85"/>
    </row>
    <row r="343" spans="1:5" ht="14.5" hidden="1" customHeight="1" x14ac:dyDescent="0.35">
      <c r="A343" s="81"/>
      <c r="B343" s="82"/>
      <c r="C343" s="83"/>
      <c r="D343" s="84"/>
      <c r="E343" s="85"/>
    </row>
    <row r="344" spans="1:5" ht="14.5" hidden="1" customHeight="1" x14ac:dyDescent="0.35">
      <c r="A344" s="81"/>
      <c r="B344" s="82"/>
      <c r="C344" s="83"/>
      <c r="D344" s="84"/>
      <c r="E344" s="85"/>
    </row>
    <row r="345" spans="1:5" ht="14.5" hidden="1" customHeight="1" x14ac:dyDescent="0.35">
      <c r="A345" s="81"/>
      <c r="B345" s="82"/>
      <c r="C345" s="83"/>
      <c r="D345" s="84"/>
      <c r="E345" s="85"/>
    </row>
    <row r="346" spans="1:5" ht="14.5" hidden="1" customHeight="1" x14ac:dyDescent="0.35">
      <c r="A346" s="81"/>
      <c r="B346" s="82"/>
      <c r="C346" s="83"/>
      <c r="D346" s="84"/>
      <c r="E346" s="85"/>
    </row>
    <row r="347" spans="1:5" ht="14.5" hidden="1" customHeight="1" x14ac:dyDescent="0.35">
      <c r="A347" s="81"/>
      <c r="B347" s="82"/>
      <c r="C347" s="83"/>
      <c r="D347" s="84"/>
      <c r="E347" s="85"/>
    </row>
    <row r="348" spans="1:5" ht="14.5" hidden="1" customHeight="1" x14ac:dyDescent="0.35">
      <c r="A348" s="81"/>
      <c r="B348" s="82"/>
      <c r="C348" s="83"/>
      <c r="D348" s="84"/>
      <c r="E348" s="85"/>
    </row>
    <row r="349" spans="1:5" ht="14.5" hidden="1" customHeight="1" x14ac:dyDescent="0.35">
      <c r="A349" s="81"/>
      <c r="B349" s="82"/>
      <c r="C349" s="83"/>
      <c r="D349" s="84"/>
      <c r="E349" s="85"/>
    </row>
    <row r="350" spans="1:5" ht="14.5" hidden="1" customHeight="1" x14ac:dyDescent="0.35">
      <c r="A350" s="81"/>
      <c r="B350" s="82"/>
      <c r="C350" s="83"/>
      <c r="D350" s="84"/>
      <c r="E350" s="85"/>
    </row>
    <row r="351" spans="1:5" ht="14.5" hidden="1" customHeight="1" x14ac:dyDescent="0.35">
      <c r="A351" s="81"/>
      <c r="B351" s="82"/>
      <c r="C351" s="83"/>
      <c r="D351" s="84"/>
      <c r="E351" s="85"/>
    </row>
    <row r="352" spans="1:5" ht="7" hidden="1" customHeight="1" x14ac:dyDescent="0.35">
      <c r="A352" s="81"/>
      <c r="B352" s="82"/>
      <c r="C352" s="83"/>
      <c r="D352" s="84"/>
      <c r="E352" s="85"/>
    </row>
    <row r="353" spans="1:5" ht="14.5" hidden="1" customHeight="1" x14ac:dyDescent="0.35">
      <c r="A353" s="81"/>
      <c r="B353" s="82"/>
      <c r="C353" s="83"/>
      <c r="D353" s="84"/>
      <c r="E353" s="85"/>
    </row>
    <row r="354" spans="1:5" ht="14.5" hidden="1" customHeight="1" x14ac:dyDescent="0.35">
      <c r="A354" s="81"/>
      <c r="B354" s="82"/>
      <c r="C354" s="83"/>
      <c r="D354" s="84"/>
      <c r="E354" s="85"/>
    </row>
    <row r="355" spans="1:5" ht="14.5" hidden="1" customHeight="1" x14ac:dyDescent="0.35">
      <c r="A355" s="81"/>
      <c r="B355" s="82"/>
      <c r="C355" s="83"/>
      <c r="D355" s="84"/>
      <c r="E355" s="85"/>
    </row>
    <row r="356" spans="1:5" ht="14.5" hidden="1" customHeight="1" x14ac:dyDescent="0.35">
      <c r="A356" s="81"/>
      <c r="B356" s="82"/>
      <c r="C356" s="83"/>
      <c r="D356" s="84"/>
      <c r="E356" s="85"/>
    </row>
    <row r="357" spans="1:5" ht="14.5" hidden="1" customHeight="1" x14ac:dyDescent="0.35">
      <c r="A357" s="81"/>
      <c r="B357" s="82"/>
      <c r="C357" s="83"/>
      <c r="D357" s="84"/>
      <c r="E357" s="85"/>
    </row>
    <row r="358" spans="1:5" ht="14.5" hidden="1" customHeight="1" x14ac:dyDescent="0.35">
      <c r="A358" s="81"/>
      <c r="B358" s="82"/>
      <c r="C358" s="83"/>
      <c r="D358" s="84"/>
      <c r="E358" s="85"/>
    </row>
    <row r="359" spans="1:5" ht="14.5" hidden="1" customHeight="1" x14ac:dyDescent="0.35">
      <c r="A359" s="81"/>
      <c r="B359" s="82"/>
      <c r="C359" s="83"/>
      <c r="D359" s="84"/>
      <c r="E359" s="85"/>
    </row>
    <row r="360" spans="1:5" ht="14.5" hidden="1" customHeight="1" x14ac:dyDescent="0.35">
      <c r="A360" s="81"/>
      <c r="B360" s="82"/>
      <c r="C360" s="83"/>
      <c r="D360" s="84"/>
      <c r="E360" s="85"/>
    </row>
    <row r="361" spans="1:5" ht="14.5" hidden="1" customHeight="1" x14ac:dyDescent="0.35">
      <c r="A361" s="81"/>
      <c r="B361" s="82"/>
      <c r="C361" s="83"/>
      <c r="D361" s="84"/>
      <c r="E361" s="85"/>
    </row>
    <row r="362" spans="1:5" ht="14.5" hidden="1" customHeight="1" x14ac:dyDescent="0.35">
      <c r="A362" s="81"/>
      <c r="B362" s="82"/>
      <c r="C362" s="83"/>
      <c r="D362" s="84"/>
      <c r="E362" s="85"/>
    </row>
    <row r="363" spans="1:5" ht="9" hidden="1" customHeight="1" x14ac:dyDescent="0.35">
      <c r="A363" s="81"/>
      <c r="B363" s="82"/>
      <c r="C363" s="83"/>
      <c r="D363" s="84"/>
      <c r="E363" s="85"/>
    </row>
    <row r="364" spans="1:5" ht="14.5" hidden="1" customHeight="1" x14ac:dyDescent="0.35">
      <c r="A364" s="81"/>
      <c r="B364" s="82"/>
      <c r="C364" s="83"/>
      <c r="D364" s="84"/>
      <c r="E364" s="85"/>
    </row>
    <row r="365" spans="1:5" ht="14.5" hidden="1" customHeight="1" x14ac:dyDescent="0.35">
      <c r="A365" s="81"/>
      <c r="B365" s="82"/>
      <c r="C365" s="83"/>
      <c r="D365" s="84"/>
      <c r="E365" s="85"/>
    </row>
    <row r="366" spans="1:5" ht="14.5" hidden="1" customHeight="1" x14ac:dyDescent="0.35">
      <c r="A366" s="81"/>
      <c r="B366" s="82"/>
      <c r="C366" s="83"/>
      <c r="D366" s="84"/>
      <c r="E366" s="85"/>
    </row>
    <row r="367" spans="1:5" ht="14.5" hidden="1" customHeight="1" x14ac:dyDescent="0.35">
      <c r="A367" s="81"/>
      <c r="B367" s="82"/>
      <c r="C367" s="83"/>
      <c r="D367" s="84"/>
      <c r="E367" s="85"/>
    </row>
    <row r="368" spans="1:5" ht="14.5" hidden="1" customHeight="1" x14ac:dyDescent="0.35">
      <c r="A368" s="81"/>
      <c r="B368" s="82"/>
      <c r="C368" s="83"/>
      <c r="D368" s="84"/>
      <c r="E368" s="85"/>
    </row>
    <row r="369" spans="1:5" ht="14.5" hidden="1" customHeight="1" x14ac:dyDescent="0.35">
      <c r="A369" s="81"/>
      <c r="B369" s="82"/>
      <c r="C369" s="83"/>
      <c r="D369" s="84"/>
      <c r="E369" s="85"/>
    </row>
    <row r="370" spans="1:5" ht="14.5" hidden="1" customHeight="1" x14ac:dyDescent="0.35">
      <c r="A370" s="81"/>
      <c r="B370" s="82"/>
      <c r="C370" s="83"/>
      <c r="D370" s="84"/>
      <c r="E370" s="85"/>
    </row>
    <row r="371" spans="1:5" ht="14.5" hidden="1" customHeight="1" x14ac:dyDescent="0.35">
      <c r="A371" s="81"/>
      <c r="B371" s="82"/>
      <c r="C371" s="83"/>
      <c r="D371" s="84"/>
      <c r="E371" s="85"/>
    </row>
    <row r="372" spans="1:5" ht="14.5" hidden="1" customHeight="1" x14ac:dyDescent="0.35">
      <c r="A372" s="81"/>
      <c r="B372" s="82"/>
      <c r="C372" s="83"/>
      <c r="D372" s="84"/>
      <c r="E372" s="85"/>
    </row>
    <row r="373" spans="1:5" ht="14.5" hidden="1" customHeight="1" x14ac:dyDescent="0.35">
      <c r="A373" s="81"/>
      <c r="B373" s="82"/>
      <c r="C373" s="83"/>
      <c r="D373" s="84"/>
      <c r="E373" s="85"/>
    </row>
    <row r="374" spans="1:5" ht="14.5" hidden="1" customHeight="1" x14ac:dyDescent="0.35">
      <c r="A374" s="81"/>
      <c r="B374" s="82"/>
      <c r="C374" s="83"/>
      <c r="D374" s="84"/>
      <c r="E374" s="85"/>
    </row>
    <row r="375" spans="1:5" ht="14.5" hidden="1" customHeight="1" x14ac:dyDescent="0.35">
      <c r="A375" s="81"/>
      <c r="B375" s="82"/>
      <c r="C375" s="83"/>
      <c r="D375" s="84"/>
      <c r="E375" s="85"/>
    </row>
    <row r="376" spans="1:5" ht="14.5" hidden="1" customHeight="1" x14ac:dyDescent="0.35">
      <c r="A376" s="81"/>
      <c r="B376" s="82"/>
      <c r="C376" s="83"/>
      <c r="D376" s="84"/>
      <c r="E376" s="85"/>
    </row>
    <row r="377" spans="1:5" ht="14.5" hidden="1" customHeight="1" x14ac:dyDescent="0.35">
      <c r="A377" s="81"/>
      <c r="B377" s="82"/>
      <c r="C377" s="83"/>
      <c r="D377" s="84"/>
      <c r="E377" s="85"/>
    </row>
    <row r="378" spans="1:5" ht="14.5" hidden="1" customHeight="1" x14ac:dyDescent="0.35">
      <c r="A378" s="81"/>
      <c r="B378" s="82"/>
      <c r="C378" s="83"/>
      <c r="D378" s="84"/>
      <c r="E378" s="85"/>
    </row>
    <row r="379" spans="1:5" ht="14.5" hidden="1" customHeight="1" x14ac:dyDescent="0.35">
      <c r="A379" s="81"/>
      <c r="B379" s="82"/>
      <c r="C379" s="83"/>
      <c r="D379" s="84"/>
      <c r="E379" s="85"/>
    </row>
    <row r="380" spans="1:5" ht="14.5" hidden="1" customHeight="1" x14ac:dyDescent="0.35">
      <c r="A380" s="81"/>
      <c r="B380" s="82"/>
      <c r="C380" s="83"/>
      <c r="D380" s="84"/>
      <c r="E380" s="85"/>
    </row>
    <row r="381" spans="1:5" ht="14.5" hidden="1" customHeight="1" x14ac:dyDescent="0.35">
      <c r="A381" s="81"/>
      <c r="B381" s="82"/>
      <c r="C381" s="83"/>
      <c r="D381" s="84"/>
      <c r="E381" s="85"/>
    </row>
    <row r="382" spans="1:5" ht="14.5" hidden="1" customHeight="1" x14ac:dyDescent="0.35">
      <c r="A382" s="81"/>
      <c r="B382" s="82"/>
      <c r="C382" s="83"/>
      <c r="D382" s="84"/>
      <c r="E382" s="85"/>
    </row>
    <row r="383" spans="1:5" ht="14.5" hidden="1" customHeight="1" x14ac:dyDescent="0.35">
      <c r="A383" s="81"/>
      <c r="B383" s="82"/>
      <c r="C383" s="83"/>
      <c r="D383" s="84"/>
      <c r="E383" s="85"/>
    </row>
    <row r="384" spans="1:5" ht="14.5" hidden="1" customHeight="1" x14ac:dyDescent="0.35">
      <c r="A384" s="81"/>
      <c r="B384" s="82"/>
      <c r="C384" s="83"/>
      <c r="D384" s="84"/>
      <c r="E384" s="85"/>
    </row>
    <row r="385" spans="1:5" ht="14.5" hidden="1" customHeight="1" x14ac:dyDescent="0.35">
      <c r="A385" s="81"/>
      <c r="B385" s="82"/>
      <c r="C385" s="83"/>
      <c r="D385" s="84"/>
      <c r="E385" s="85"/>
    </row>
    <row r="386" spans="1:5" ht="14.5" hidden="1" customHeight="1" x14ac:dyDescent="0.35">
      <c r="A386" s="81"/>
      <c r="B386" s="82"/>
      <c r="C386" s="83"/>
      <c r="D386" s="84"/>
      <c r="E386" s="85"/>
    </row>
    <row r="387" spans="1:5" ht="14.5" hidden="1" customHeight="1" x14ac:dyDescent="0.35">
      <c r="A387" s="81"/>
      <c r="B387" s="82"/>
      <c r="C387" s="83"/>
      <c r="D387" s="84"/>
      <c r="E387" s="85"/>
    </row>
    <row r="388" spans="1:5" ht="14.5" hidden="1" customHeight="1" x14ac:dyDescent="0.35">
      <c r="A388" s="81"/>
      <c r="B388" s="82"/>
      <c r="C388" s="83"/>
      <c r="D388" s="84"/>
      <c r="E388" s="85"/>
    </row>
    <row r="389" spans="1:5" ht="14.5" hidden="1" customHeight="1" x14ac:dyDescent="0.35">
      <c r="A389" s="81"/>
      <c r="B389" s="82"/>
      <c r="C389" s="83"/>
      <c r="D389" s="84"/>
      <c r="E389" s="85"/>
    </row>
    <row r="390" spans="1:5" ht="14.5" hidden="1" customHeight="1" x14ac:dyDescent="0.35">
      <c r="A390" s="81"/>
      <c r="B390" s="82"/>
      <c r="C390" s="83"/>
      <c r="D390" s="84"/>
      <c r="E390" s="85"/>
    </row>
    <row r="391" spans="1:5" ht="10" hidden="1" customHeight="1" x14ac:dyDescent="0.35">
      <c r="A391" s="81"/>
      <c r="B391" s="82"/>
      <c r="C391" s="83"/>
      <c r="D391" s="84"/>
      <c r="E391" s="85"/>
    </row>
    <row r="392" spans="1:5" ht="14.5" hidden="1" customHeight="1" x14ac:dyDescent="0.35">
      <c r="A392" s="81"/>
      <c r="B392" s="82"/>
      <c r="C392" s="83"/>
      <c r="D392" s="84"/>
      <c r="E392" s="85"/>
    </row>
    <row r="393" spans="1:5" ht="14.5" hidden="1" customHeight="1" x14ac:dyDescent="0.35">
      <c r="A393" s="81"/>
      <c r="B393" s="82"/>
      <c r="C393" s="83"/>
      <c r="D393" s="84"/>
      <c r="E393" s="85"/>
    </row>
    <row r="394" spans="1:5" ht="14.5" hidden="1" customHeight="1" x14ac:dyDescent="0.35">
      <c r="A394" s="81"/>
      <c r="B394" s="82"/>
      <c r="C394" s="83"/>
      <c r="D394" s="84"/>
      <c r="E394" s="85"/>
    </row>
    <row r="395" spans="1:5" ht="14.5" hidden="1" customHeight="1" x14ac:dyDescent="0.35">
      <c r="A395" s="81"/>
      <c r="B395" s="82"/>
      <c r="C395" s="83"/>
      <c r="D395" s="84"/>
      <c r="E395" s="85"/>
    </row>
    <row r="396" spans="1:5" ht="14.5" hidden="1" customHeight="1" x14ac:dyDescent="0.35">
      <c r="A396" s="81"/>
      <c r="B396" s="82"/>
      <c r="C396" s="83"/>
      <c r="D396" s="84"/>
      <c r="E396" s="85"/>
    </row>
    <row r="397" spans="1:5" ht="14.5" hidden="1" customHeight="1" x14ac:dyDescent="0.35">
      <c r="A397" s="81"/>
      <c r="B397" s="82"/>
      <c r="C397" s="83"/>
      <c r="D397" s="84"/>
      <c r="E397" s="85"/>
    </row>
    <row r="398" spans="1:5" ht="14.5" hidden="1" customHeight="1" x14ac:dyDescent="0.35">
      <c r="A398" s="81"/>
      <c r="B398" s="82"/>
      <c r="C398" s="83"/>
      <c r="D398" s="84"/>
      <c r="E398" s="85"/>
    </row>
    <row r="399" spans="1:5" ht="14.5" hidden="1" customHeight="1" x14ac:dyDescent="0.35">
      <c r="A399" s="81"/>
      <c r="B399" s="82"/>
      <c r="C399" s="83"/>
      <c r="D399" s="84"/>
      <c r="E399" s="85"/>
    </row>
    <row r="400" spans="1:5" ht="14.5" hidden="1" customHeight="1" x14ac:dyDescent="0.35">
      <c r="A400" s="81"/>
      <c r="B400" s="82"/>
      <c r="C400" s="83"/>
      <c r="D400" s="84"/>
      <c r="E400" s="85"/>
    </row>
    <row r="401" spans="1:5" ht="9" hidden="1" customHeight="1" x14ac:dyDescent="0.35">
      <c r="A401" s="81"/>
      <c r="B401" s="82"/>
      <c r="C401" s="83"/>
      <c r="D401" s="84"/>
      <c r="E401" s="85"/>
    </row>
    <row r="402" spans="1:5" ht="14.5" hidden="1" customHeight="1" x14ac:dyDescent="0.35">
      <c r="A402" s="81"/>
      <c r="B402" s="82"/>
      <c r="C402" s="83"/>
      <c r="D402" s="84"/>
      <c r="E402" s="85"/>
    </row>
    <row r="403" spans="1:5" ht="14.5" hidden="1" customHeight="1" x14ac:dyDescent="0.35">
      <c r="A403" s="81"/>
      <c r="B403" s="82"/>
      <c r="C403" s="83"/>
      <c r="D403" s="84"/>
      <c r="E403" s="85"/>
    </row>
    <row r="404" spans="1:5" ht="14.5" hidden="1" customHeight="1" x14ac:dyDescent="0.35">
      <c r="A404" s="81"/>
      <c r="B404" s="82"/>
      <c r="C404" s="83"/>
      <c r="D404" s="84"/>
      <c r="E404" s="85"/>
    </row>
    <row r="405" spans="1:5" ht="14.5" hidden="1" customHeight="1" x14ac:dyDescent="0.35">
      <c r="A405" s="81"/>
      <c r="B405" s="82"/>
      <c r="C405" s="83"/>
      <c r="D405" s="84"/>
      <c r="E405" s="85"/>
    </row>
    <row r="406" spans="1:5" ht="14.5" hidden="1" customHeight="1" x14ac:dyDescent="0.35">
      <c r="A406" s="81"/>
      <c r="B406" s="82"/>
      <c r="C406" s="83"/>
      <c r="D406" s="84"/>
      <c r="E406" s="85"/>
    </row>
    <row r="407" spans="1:5" ht="14.5" hidden="1" customHeight="1" x14ac:dyDescent="0.35">
      <c r="A407" s="81"/>
      <c r="B407" s="82"/>
      <c r="C407" s="83"/>
      <c r="D407" s="84"/>
      <c r="E407" s="85"/>
    </row>
    <row r="408" spans="1:5" ht="14.5" hidden="1" customHeight="1" x14ac:dyDescent="0.35">
      <c r="A408" s="81"/>
      <c r="B408" s="82"/>
      <c r="C408" s="83"/>
      <c r="D408" s="84"/>
      <c r="E408" s="85"/>
    </row>
    <row r="409" spans="1:5" ht="14.5" hidden="1" customHeight="1" x14ac:dyDescent="0.35">
      <c r="A409" s="81"/>
      <c r="B409" s="82"/>
      <c r="C409" s="83"/>
      <c r="D409" s="84"/>
      <c r="E409" s="85"/>
    </row>
    <row r="410" spans="1:5" ht="14.5" hidden="1" customHeight="1" x14ac:dyDescent="0.35">
      <c r="A410" s="81"/>
      <c r="B410" s="82"/>
      <c r="C410" s="83"/>
      <c r="D410" s="84"/>
      <c r="E410" s="85"/>
    </row>
    <row r="411" spans="1:5" ht="14.5" hidden="1" customHeight="1" x14ac:dyDescent="0.35">
      <c r="A411" s="81"/>
      <c r="B411" s="82"/>
      <c r="C411" s="83"/>
      <c r="D411" s="84"/>
      <c r="E411" s="85"/>
    </row>
    <row r="412" spans="1:5" ht="0.65" hidden="1" customHeight="1" x14ac:dyDescent="0.35">
      <c r="A412" s="81"/>
      <c r="B412" s="82"/>
      <c r="C412" s="83"/>
      <c r="D412" s="84"/>
      <c r="E412" s="85"/>
    </row>
    <row r="413" spans="1:5" ht="14.5" hidden="1" customHeight="1" x14ac:dyDescent="0.35">
      <c r="A413" s="81"/>
      <c r="B413" s="82"/>
      <c r="C413" s="83"/>
      <c r="D413" s="84"/>
      <c r="E413" s="85"/>
    </row>
    <row r="414" spans="1:5" ht="14.5" hidden="1" customHeight="1" x14ac:dyDescent="0.35">
      <c r="A414" s="81"/>
      <c r="B414" s="82"/>
      <c r="C414" s="83"/>
      <c r="D414" s="84"/>
      <c r="E414" s="85"/>
    </row>
    <row r="415" spans="1:5" ht="8.5" hidden="1" customHeight="1" x14ac:dyDescent="0.35">
      <c r="A415" s="81"/>
      <c r="B415" s="82"/>
      <c r="C415" s="83"/>
      <c r="D415" s="84"/>
      <c r="E415" s="85"/>
    </row>
    <row r="416" spans="1:5" ht="14.5" hidden="1" customHeight="1" x14ac:dyDescent="0.35">
      <c r="A416" s="81"/>
      <c r="B416" s="82"/>
      <c r="C416" s="83"/>
      <c r="D416" s="84"/>
      <c r="E416" s="85"/>
    </row>
    <row r="417" spans="1:5" ht="14.5" hidden="1" customHeight="1" x14ac:dyDescent="0.35">
      <c r="A417" s="81"/>
      <c r="B417" s="82"/>
      <c r="C417" s="83"/>
      <c r="D417" s="84"/>
      <c r="E417" s="85"/>
    </row>
    <row r="418" spans="1:5" ht="14.5" hidden="1" customHeight="1" x14ac:dyDescent="0.35">
      <c r="A418" s="81"/>
      <c r="B418" s="82"/>
      <c r="C418" s="83"/>
      <c r="D418" s="84"/>
      <c r="E418" s="85"/>
    </row>
    <row r="419" spans="1:5" ht="14.5" hidden="1" customHeight="1" x14ac:dyDescent="0.35">
      <c r="A419" s="81"/>
      <c r="B419" s="82"/>
      <c r="C419" s="83"/>
      <c r="D419" s="84"/>
      <c r="E419" s="85"/>
    </row>
    <row r="420" spans="1:5" ht="14.5" hidden="1" customHeight="1" x14ac:dyDescent="0.35">
      <c r="A420" s="81"/>
      <c r="B420" s="82"/>
      <c r="C420" s="83"/>
      <c r="D420" s="84"/>
      <c r="E420" s="85"/>
    </row>
    <row r="421" spans="1:5" ht="14.5" hidden="1" customHeight="1" x14ac:dyDescent="0.35">
      <c r="A421" s="81"/>
      <c r="B421" s="82"/>
      <c r="C421" s="83"/>
      <c r="D421" s="84"/>
      <c r="E421" s="85"/>
    </row>
    <row r="422" spans="1:5" ht="14.5" hidden="1" customHeight="1" x14ac:dyDescent="0.35">
      <c r="A422" s="81"/>
      <c r="B422" s="82"/>
      <c r="C422" s="83"/>
      <c r="D422" s="84"/>
      <c r="E422" s="85"/>
    </row>
    <row r="423" spans="1:5" ht="14.5" hidden="1" customHeight="1" x14ac:dyDescent="0.35">
      <c r="A423" s="81"/>
      <c r="B423" s="82"/>
      <c r="C423" s="83"/>
      <c r="D423" s="84"/>
      <c r="E423" s="85"/>
    </row>
    <row r="424" spans="1:5" ht="14.5" hidden="1" customHeight="1" x14ac:dyDescent="0.35">
      <c r="A424" s="81"/>
      <c r="B424" s="82"/>
      <c r="C424" s="83"/>
      <c r="D424" s="84"/>
      <c r="E424" s="85"/>
    </row>
    <row r="425" spans="1:5" ht="14.5" hidden="1" customHeight="1" x14ac:dyDescent="0.35">
      <c r="A425" s="81"/>
      <c r="B425" s="82"/>
      <c r="C425" s="83"/>
      <c r="D425" s="84"/>
      <c r="E425" s="85"/>
    </row>
    <row r="426" spans="1:5" ht="14.5" hidden="1" customHeight="1" x14ac:dyDescent="0.35">
      <c r="A426" s="81"/>
      <c r="B426" s="82"/>
      <c r="C426" s="83"/>
      <c r="D426" s="84"/>
      <c r="E426" s="85"/>
    </row>
    <row r="427" spans="1:5" ht="14.5" hidden="1" customHeight="1" x14ac:dyDescent="0.35">
      <c r="A427" s="81"/>
      <c r="B427" s="82"/>
      <c r="C427" s="83"/>
      <c r="D427" s="84"/>
      <c r="E427" s="85"/>
    </row>
    <row r="428" spans="1:5" ht="14.5" hidden="1" customHeight="1" x14ac:dyDescent="0.35">
      <c r="A428" s="81"/>
      <c r="B428" s="82"/>
      <c r="C428" s="83"/>
      <c r="D428" s="84"/>
      <c r="E428" s="85"/>
    </row>
    <row r="429" spans="1:5" ht="14.5" hidden="1" customHeight="1" x14ac:dyDescent="0.35">
      <c r="A429" s="81"/>
      <c r="B429" s="82"/>
      <c r="C429" s="83"/>
      <c r="D429" s="84"/>
      <c r="E429" s="85"/>
    </row>
    <row r="430" spans="1:5" ht="14.5" hidden="1" customHeight="1" x14ac:dyDescent="0.35">
      <c r="A430" s="81"/>
      <c r="B430" s="82"/>
      <c r="C430" s="83"/>
      <c r="D430" s="84"/>
      <c r="E430" s="85"/>
    </row>
    <row r="431" spans="1:5" ht="14.5" hidden="1" customHeight="1" x14ac:dyDescent="0.35">
      <c r="A431" s="81"/>
      <c r="B431" s="82"/>
      <c r="C431" s="83"/>
      <c r="D431" s="84"/>
      <c r="E431" s="85"/>
    </row>
    <row r="432" spans="1:5" ht="14.5" hidden="1" customHeight="1" x14ac:dyDescent="0.35">
      <c r="A432" s="81"/>
      <c r="B432" s="82"/>
      <c r="C432" s="83"/>
      <c r="D432" s="84"/>
      <c r="E432" s="85"/>
    </row>
    <row r="433" spans="1:5" ht="14.5" hidden="1" customHeight="1" x14ac:dyDescent="0.35">
      <c r="A433" s="81"/>
      <c r="B433" s="82"/>
      <c r="C433" s="83"/>
      <c r="D433" s="84"/>
      <c r="E433" s="85"/>
    </row>
    <row r="434" spans="1:5" ht="14.5" hidden="1" customHeight="1" x14ac:dyDescent="0.35">
      <c r="A434" s="81"/>
      <c r="B434" s="82"/>
      <c r="C434" s="83"/>
      <c r="D434" s="84"/>
      <c r="E434" s="85"/>
    </row>
    <row r="435" spans="1:5" ht="14.5" hidden="1" customHeight="1" x14ac:dyDescent="0.35">
      <c r="A435" s="81"/>
      <c r="B435" s="82"/>
      <c r="C435" s="83"/>
      <c r="D435" s="84"/>
      <c r="E435" s="85"/>
    </row>
    <row r="436" spans="1:5" ht="14.5" hidden="1" customHeight="1" x14ac:dyDescent="0.35">
      <c r="A436" s="81"/>
      <c r="B436" s="82"/>
      <c r="C436" s="83"/>
      <c r="D436" s="84"/>
      <c r="E436" s="85"/>
    </row>
    <row r="437" spans="1:5" ht="14.5" hidden="1" customHeight="1" x14ac:dyDescent="0.35">
      <c r="A437" s="81"/>
      <c r="B437" s="82"/>
      <c r="C437" s="83"/>
      <c r="D437" s="84"/>
      <c r="E437" s="85"/>
    </row>
    <row r="438" spans="1:5" ht="14.5" hidden="1" customHeight="1" x14ac:dyDescent="0.35">
      <c r="A438" s="81"/>
      <c r="B438" s="82"/>
      <c r="C438" s="83"/>
      <c r="D438" s="84"/>
      <c r="E438" s="85"/>
    </row>
    <row r="439" spans="1:5" ht="14.5" hidden="1" customHeight="1" x14ac:dyDescent="0.35">
      <c r="A439" s="81"/>
      <c r="B439" s="82"/>
      <c r="C439" s="83"/>
      <c r="D439" s="84"/>
      <c r="E439" s="85"/>
    </row>
    <row r="440" spans="1:5" ht="14.5" hidden="1" customHeight="1" x14ac:dyDescent="0.35">
      <c r="A440" s="81"/>
      <c r="B440" s="82"/>
      <c r="C440" s="83"/>
      <c r="D440" s="84"/>
      <c r="E440" s="85"/>
    </row>
    <row r="441" spans="1:5" ht="14.5" hidden="1" customHeight="1" x14ac:dyDescent="0.35">
      <c r="A441" s="81"/>
      <c r="B441" s="82"/>
      <c r="C441" s="83"/>
      <c r="D441" s="84"/>
      <c r="E441" s="85"/>
    </row>
    <row r="442" spans="1:5" ht="14.5" hidden="1" customHeight="1" x14ac:dyDescent="0.35">
      <c r="A442" s="81"/>
      <c r="B442" s="82"/>
      <c r="C442" s="83"/>
      <c r="D442" s="84"/>
      <c r="E442" s="85"/>
    </row>
    <row r="443" spans="1:5" ht="7" hidden="1" customHeight="1" x14ac:dyDescent="0.35">
      <c r="A443" s="81"/>
      <c r="B443" s="82"/>
      <c r="C443" s="83"/>
      <c r="D443" s="84"/>
      <c r="E443" s="85"/>
    </row>
    <row r="444" spans="1:5" ht="14.5" hidden="1" customHeight="1" x14ac:dyDescent="0.35">
      <c r="A444" s="81"/>
      <c r="B444" s="82"/>
      <c r="C444" s="83"/>
      <c r="D444" s="84"/>
      <c r="E444" s="85"/>
    </row>
    <row r="445" spans="1:5" ht="14.5" hidden="1" customHeight="1" x14ac:dyDescent="0.35">
      <c r="A445" s="81"/>
      <c r="B445" s="82"/>
      <c r="C445" s="83"/>
      <c r="D445" s="84"/>
      <c r="E445" s="85"/>
    </row>
    <row r="446" spans="1:5" ht="14.5" hidden="1" customHeight="1" x14ac:dyDescent="0.35">
      <c r="A446" s="81"/>
      <c r="B446" s="82"/>
      <c r="C446" s="83"/>
      <c r="D446" s="84"/>
      <c r="E446" s="85"/>
    </row>
    <row r="447" spans="1:5" ht="14.5" hidden="1" customHeight="1" x14ac:dyDescent="0.35">
      <c r="A447" s="81"/>
      <c r="B447" s="82"/>
      <c r="C447" s="83"/>
      <c r="D447" s="84"/>
      <c r="E447" s="85"/>
    </row>
    <row r="448" spans="1:5" ht="14.5" hidden="1" customHeight="1" x14ac:dyDescent="0.35">
      <c r="A448" s="81"/>
      <c r="B448" s="82"/>
      <c r="C448" s="83"/>
      <c r="D448" s="84"/>
      <c r="E448" s="85"/>
    </row>
    <row r="449" spans="1:5" ht="14.5" hidden="1" customHeight="1" x14ac:dyDescent="0.35">
      <c r="A449" s="81"/>
      <c r="B449" s="82"/>
      <c r="C449" s="83"/>
      <c r="D449" s="84"/>
      <c r="E449" s="85"/>
    </row>
    <row r="450" spans="1:5" ht="14.5" hidden="1" customHeight="1" x14ac:dyDescent="0.35">
      <c r="A450" s="81"/>
      <c r="B450" s="82"/>
      <c r="C450" s="83"/>
      <c r="D450" s="84"/>
      <c r="E450" s="85"/>
    </row>
    <row r="451" spans="1:5" ht="14.5" hidden="1" customHeight="1" x14ac:dyDescent="0.35">
      <c r="A451" s="81"/>
      <c r="B451" s="82"/>
      <c r="C451" s="83"/>
      <c r="D451" s="84"/>
      <c r="E451" s="85"/>
    </row>
    <row r="452" spans="1:5" ht="14.5" hidden="1" customHeight="1" x14ac:dyDescent="0.35">
      <c r="A452" s="81"/>
      <c r="B452" s="82"/>
      <c r="C452" s="83"/>
      <c r="D452" s="84"/>
      <c r="E452" s="85"/>
    </row>
    <row r="453" spans="1:5" ht="14.5" hidden="1" customHeight="1" x14ac:dyDescent="0.35">
      <c r="A453" s="81"/>
      <c r="B453" s="82"/>
      <c r="C453" s="83"/>
      <c r="D453" s="84"/>
      <c r="E453" s="85"/>
    </row>
    <row r="454" spans="1:5" ht="14.5" hidden="1" customHeight="1" x14ac:dyDescent="0.35">
      <c r="A454" s="81"/>
      <c r="B454" s="82"/>
      <c r="C454" s="83"/>
      <c r="D454" s="84"/>
      <c r="E454" s="85"/>
    </row>
    <row r="455" spans="1:5" ht="14.5" hidden="1" customHeight="1" x14ac:dyDescent="0.35">
      <c r="A455" s="81"/>
      <c r="B455" s="82"/>
      <c r="C455" s="83"/>
      <c r="D455" s="84"/>
      <c r="E455" s="85"/>
    </row>
    <row r="456" spans="1:5" ht="14.5" hidden="1" customHeight="1" x14ac:dyDescent="0.35">
      <c r="A456" s="81"/>
      <c r="B456" s="82"/>
      <c r="C456" s="83"/>
      <c r="D456" s="84"/>
      <c r="E456" s="85"/>
    </row>
    <row r="457" spans="1:5" ht="14.5" hidden="1" customHeight="1" x14ac:dyDescent="0.35">
      <c r="A457" s="81"/>
      <c r="B457" s="82"/>
      <c r="C457" s="83"/>
      <c r="D457" s="84"/>
      <c r="E457" s="85"/>
    </row>
    <row r="458" spans="1:5" ht="14.5" hidden="1" customHeight="1" x14ac:dyDescent="0.35">
      <c r="A458" s="81"/>
      <c r="B458" s="82"/>
      <c r="C458" s="83"/>
      <c r="D458" s="84"/>
      <c r="E458" s="85"/>
    </row>
    <row r="459" spans="1:5" ht="14.5" hidden="1" customHeight="1" x14ac:dyDescent="0.35">
      <c r="A459" s="81"/>
      <c r="B459" s="82"/>
      <c r="C459" s="83"/>
      <c r="D459" s="84"/>
      <c r="E459" s="85"/>
    </row>
    <row r="460" spans="1:5" ht="14.5" hidden="1" customHeight="1" x14ac:dyDescent="0.35">
      <c r="A460" s="81"/>
      <c r="B460" s="82"/>
      <c r="C460" s="83"/>
      <c r="D460" s="84"/>
      <c r="E460" s="85"/>
    </row>
    <row r="461" spans="1:5" ht="14.5" hidden="1" customHeight="1" x14ac:dyDescent="0.35">
      <c r="A461" s="81"/>
      <c r="B461" s="82"/>
      <c r="C461" s="83"/>
      <c r="D461" s="84"/>
      <c r="E461" s="85"/>
    </row>
    <row r="462" spans="1:5" ht="14.5" hidden="1" customHeight="1" x14ac:dyDescent="0.35">
      <c r="A462" s="81"/>
      <c r="B462" s="82"/>
      <c r="C462" s="83"/>
      <c r="D462" s="84"/>
      <c r="E462" s="85"/>
    </row>
    <row r="463" spans="1:5" ht="14.5" hidden="1" customHeight="1" x14ac:dyDescent="0.35">
      <c r="A463" s="81"/>
      <c r="B463" s="82"/>
      <c r="C463" s="83"/>
      <c r="D463" s="84"/>
      <c r="E463" s="85"/>
    </row>
    <row r="464" spans="1:5" ht="14.5" hidden="1" customHeight="1" x14ac:dyDescent="0.35">
      <c r="A464" s="81"/>
      <c r="B464" s="82"/>
      <c r="C464" s="83"/>
      <c r="D464" s="84"/>
      <c r="E464" s="85"/>
    </row>
    <row r="465" spans="1:5" ht="14.5" hidden="1" customHeight="1" x14ac:dyDescent="0.35">
      <c r="A465" s="81"/>
      <c r="B465" s="82"/>
      <c r="C465" s="83"/>
      <c r="D465" s="84"/>
      <c r="E465" s="85"/>
    </row>
    <row r="466" spans="1:5" ht="14.5" hidden="1" customHeight="1" x14ac:dyDescent="0.35">
      <c r="A466" s="81"/>
      <c r="B466" s="82"/>
      <c r="C466" s="83"/>
      <c r="D466" s="84"/>
      <c r="E466" s="85"/>
    </row>
    <row r="467" spans="1:5" ht="14.5" hidden="1" customHeight="1" x14ac:dyDescent="0.35">
      <c r="A467" s="81"/>
      <c r="B467" s="82"/>
      <c r="C467" s="83"/>
      <c r="D467" s="84"/>
      <c r="E467" s="85"/>
    </row>
    <row r="468" spans="1:5" ht="14.5" hidden="1" customHeight="1" x14ac:dyDescent="0.35">
      <c r="A468" s="81"/>
      <c r="B468" s="82"/>
      <c r="C468" s="83"/>
      <c r="D468" s="84"/>
      <c r="E468" s="85"/>
    </row>
    <row r="469" spans="1:5" ht="14.5" hidden="1" customHeight="1" x14ac:dyDescent="0.35">
      <c r="A469" s="81"/>
      <c r="B469" s="82"/>
      <c r="C469" s="83"/>
      <c r="D469" s="84"/>
      <c r="E469" s="85"/>
    </row>
    <row r="470" spans="1:5" ht="14.5" hidden="1" customHeight="1" x14ac:dyDescent="0.35">
      <c r="A470" s="81"/>
      <c r="B470" s="82"/>
      <c r="C470" s="83"/>
      <c r="D470" s="84"/>
      <c r="E470" s="85"/>
    </row>
    <row r="471" spans="1:5" ht="14.5" hidden="1" customHeight="1" x14ac:dyDescent="0.35">
      <c r="A471" s="81"/>
      <c r="B471" s="82"/>
      <c r="C471" s="83"/>
      <c r="D471" s="84"/>
      <c r="E471" s="85"/>
    </row>
    <row r="472" spans="1:5" ht="14.5" hidden="1" customHeight="1" x14ac:dyDescent="0.35">
      <c r="A472" s="81"/>
      <c r="B472" s="82"/>
      <c r="C472" s="83"/>
      <c r="D472" s="84"/>
      <c r="E472" s="85"/>
    </row>
    <row r="473" spans="1:5" ht="9" hidden="1" customHeight="1" x14ac:dyDescent="0.35">
      <c r="A473" s="81"/>
      <c r="B473" s="82"/>
      <c r="C473" s="83"/>
      <c r="D473" s="84"/>
      <c r="E473" s="85"/>
    </row>
    <row r="474" spans="1:5" ht="14.5" hidden="1" customHeight="1" x14ac:dyDescent="0.35">
      <c r="A474" s="81"/>
      <c r="B474" s="82"/>
      <c r="C474" s="83"/>
      <c r="D474" s="84"/>
      <c r="E474" s="85"/>
    </row>
    <row r="475" spans="1:5" ht="14.5" hidden="1" customHeight="1" x14ac:dyDescent="0.35">
      <c r="A475" s="81"/>
      <c r="B475" s="82"/>
      <c r="C475" s="83"/>
      <c r="D475" s="84"/>
      <c r="E475" s="85"/>
    </row>
    <row r="476" spans="1:5" ht="14.5" hidden="1" customHeight="1" x14ac:dyDescent="0.35">
      <c r="A476" s="81"/>
      <c r="B476" s="82"/>
      <c r="C476" s="83"/>
      <c r="D476" s="84"/>
      <c r="E476" s="85"/>
    </row>
    <row r="477" spans="1:5" ht="14.5" hidden="1" customHeight="1" x14ac:dyDescent="0.35">
      <c r="A477" s="81"/>
      <c r="B477" s="82"/>
      <c r="C477" s="83"/>
      <c r="D477" s="84"/>
      <c r="E477" s="85"/>
    </row>
    <row r="478" spans="1:5" ht="14.5" hidden="1" customHeight="1" x14ac:dyDescent="0.35">
      <c r="A478" s="81"/>
      <c r="B478" s="82"/>
      <c r="C478" s="83"/>
      <c r="D478" s="84"/>
      <c r="E478" s="85"/>
    </row>
    <row r="479" spans="1:5" ht="14.5" hidden="1" customHeight="1" x14ac:dyDescent="0.35">
      <c r="A479" s="81"/>
      <c r="B479" s="82"/>
      <c r="C479" s="83"/>
      <c r="D479" s="84"/>
      <c r="E479" s="85"/>
    </row>
    <row r="480" spans="1:5" ht="14.5" hidden="1" customHeight="1" x14ac:dyDescent="0.35">
      <c r="A480" s="81"/>
      <c r="B480" s="82"/>
      <c r="C480" s="83"/>
      <c r="D480" s="84"/>
      <c r="E480" s="85"/>
    </row>
    <row r="481" spans="1:5" ht="14.5" hidden="1" customHeight="1" x14ac:dyDescent="0.35">
      <c r="A481" s="81"/>
      <c r="B481" s="82"/>
      <c r="C481" s="83"/>
      <c r="D481" s="84"/>
      <c r="E481" s="85"/>
    </row>
    <row r="482" spans="1:5" ht="14.5" hidden="1" customHeight="1" x14ac:dyDescent="0.35">
      <c r="A482" s="81"/>
      <c r="B482" s="82"/>
      <c r="C482" s="83"/>
      <c r="D482" s="84"/>
      <c r="E482" s="85"/>
    </row>
    <row r="483" spans="1:5" ht="14.5" hidden="1" customHeight="1" x14ac:dyDescent="0.35">
      <c r="A483" s="81"/>
      <c r="B483" s="82"/>
      <c r="C483" s="83"/>
      <c r="D483" s="84"/>
      <c r="E483" s="85"/>
    </row>
    <row r="484" spans="1:5" ht="14.5" hidden="1" customHeight="1" x14ac:dyDescent="0.35">
      <c r="A484" s="81"/>
      <c r="B484" s="82"/>
      <c r="C484" s="83"/>
      <c r="D484" s="84"/>
      <c r="E484" s="85"/>
    </row>
    <row r="485" spans="1:5" ht="14.5" hidden="1" customHeight="1" x14ac:dyDescent="0.35">
      <c r="A485" s="81"/>
      <c r="B485" s="82"/>
      <c r="C485" s="83"/>
      <c r="D485" s="84"/>
      <c r="E485" s="85"/>
    </row>
    <row r="486" spans="1:5" ht="14.5" hidden="1" customHeight="1" x14ac:dyDescent="0.35">
      <c r="A486" s="81"/>
      <c r="B486" s="82"/>
      <c r="C486" s="83"/>
      <c r="D486" s="84"/>
      <c r="E486" s="85"/>
    </row>
    <row r="487" spans="1:5" ht="14.5" hidden="1" customHeight="1" x14ac:dyDescent="0.35">
      <c r="A487" s="81"/>
      <c r="B487" s="82"/>
      <c r="C487" s="83"/>
      <c r="D487" s="84"/>
      <c r="E487" s="85"/>
    </row>
    <row r="488" spans="1:5" ht="14.5" hidden="1" customHeight="1" x14ac:dyDescent="0.35">
      <c r="A488" s="81"/>
      <c r="B488" s="82"/>
      <c r="C488" s="83"/>
      <c r="D488" s="84"/>
      <c r="E488" s="85"/>
    </row>
    <row r="489" spans="1:5" ht="14.5" hidden="1" customHeight="1" x14ac:dyDescent="0.35">
      <c r="A489" s="81"/>
      <c r="B489" s="82"/>
      <c r="C489" s="83"/>
      <c r="D489" s="84"/>
      <c r="E489" s="85"/>
    </row>
    <row r="490" spans="1:5" ht="14.5" hidden="1" customHeight="1" x14ac:dyDescent="0.35">
      <c r="A490" s="81"/>
      <c r="B490" s="82"/>
      <c r="C490" s="83"/>
      <c r="D490" s="84"/>
      <c r="E490" s="85"/>
    </row>
    <row r="491" spans="1:5" ht="14.5" hidden="1" customHeight="1" x14ac:dyDescent="0.35">
      <c r="A491" s="81"/>
      <c r="B491" s="82"/>
      <c r="C491" s="83"/>
      <c r="D491" s="84"/>
      <c r="E491" s="85"/>
    </row>
    <row r="492" spans="1:5" ht="14.5" hidden="1" customHeight="1" x14ac:dyDescent="0.35">
      <c r="A492" s="81"/>
      <c r="B492" s="82"/>
      <c r="C492" s="83"/>
      <c r="D492" s="84"/>
      <c r="E492" s="85"/>
    </row>
    <row r="493" spans="1:5" ht="11.15" hidden="1" customHeight="1" x14ac:dyDescent="0.35">
      <c r="A493" s="81"/>
      <c r="B493" s="82"/>
      <c r="C493" s="83"/>
      <c r="D493" s="84"/>
      <c r="E493" s="85"/>
    </row>
    <row r="494" spans="1:5" ht="14.5" hidden="1" customHeight="1" x14ac:dyDescent="0.35">
      <c r="A494" s="81"/>
      <c r="B494" s="82"/>
      <c r="C494" s="83"/>
      <c r="D494" s="84"/>
      <c r="E494" s="85"/>
    </row>
    <row r="495" spans="1:5" ht="14.5" hidden="1" customHeight="1" x14ac:dyDescent="0.35">
      <c r="A495" s="81"/>
      <c r="B495" s="82"/>
      <c r="C495" s="83"/>
      <c r="D495" s="84"/>
      <c r="E495" s="85"/>
    </row>
    <row r="496" spans="1:5" ht="14.5" hidden="1" customHeight="1" x14ac:dyDescent="0.35">
      <c r="A496" s="81"/>
      <c r="B496" s="82"/>
      <c r="C496" s="83"/>
      <c r="D496" s="84"/>
      <c r="E496" s="85"/>
    </row>
    <row r="497" spans="1:5" ht="14.5" hidden="1" customHeight="1" x14ac:dyDescent="0.35">
      <c r="A497" s="81"/>
      <c r="B497" s="82"/>
      <c r="C497" s="83"/>
      <c r="D497" s="84"/>
      <c r="E497" s="85"/>
    </row>
    <row r="498" spans="1:5" ht="14.5" hidden="1" customHeight="1" x14ac:dyDescent="0.35">
      <c r="A498" s="81"/>
      <c r="B498" s="82"/>
      <c r="C498" s="83"/>
      <c r="D498" s="84"/>
      <c r="E498" s="85"/>
    </row>
    <row r="499" spans="1:5" ht="14.5" hidden="1" customHeight="1" x14ac:dyDescent="0.35">
      <c r="A499" s="81"/>
      <c r="B499" s="82"/>
      <c r="C499" s="83"/>
      <c r="D499" s="84"/>
      <c r="E499" s="85"/>
    </row>
    <row r="500" spans="1:5" ht="14.5" hidden="1" customHeight="1" x14ac:dyDescent="0.35">
      <c r="A500" s="81"/>
      <c r="B500" s="82"/>
      <c r="C500" s="83"/>
      <c r="D500" s="84"/>
      <c r="E500" s="85"/>
    </row>
    <row r="501" spans="1:5" ht="14.5" hidden="1" customHeight="1" x14ac:dyDescent="0.35">
      <c r="A501" s="81"/>
      <c r="B501" s="82"/>
      <c r="C501" s="83"/>
      <c r="D501" s="84"/>
      <c r="E501" s="85"/>
    </row>
    <row r="502" spans="1:5" ht="14.5" hidden="1" customHeight="1" x14ac:dyDescent="0.35">
      <c r="A502" s="81"/>
      <c r="B502" s="82"/>
      <c r="C502" s="83"/>
      <c r="D502" s="84"/>
      <c r="E502" s="85"/>
    </row>
    <row r="503" spans="1:5" ht="14.5" hidden="1" customHeight="1" x14ac:dyDescent="0.35">
      <c r="A503" s="81"/>
      <c r="B503" s="82"/>
      <c r="C503" s="83"/>
      <c r="D503" s="84"/>
      <c r="E503" s="85"/>
    </row>
    <row r="504" spans="1:5" ht="14.5" hidden="1" customHeight="1" x14ac:dyDescent="0.35">
      <c r="A504" s="81"/>
      <c r="B504" s="82"/>
      <c r="C504" s="83"/>
      <c r="D504" s="84"/>
      <c r="E504" s="85"/>
    </row>
    <row r="505" spans="1:5" ht="14.5" hidden="1" customHeight="1" x14ac:dyDescent="0.35">
      <c r="A505" s="81"/>
      <c r="B505" s="82"/>
      <c r="C505" s="83"/>
      <c r="D505" s="84"/>
      <c r="E505" s="85"/>
    </row>
    <row r="506" spans="1:5" ht="14.5" hidden="1" customHeight="1" x14ac:dyDescent="0.35">
      <c r="A506" s="81"/>
      <c r="B506" s="82"/>
      <c r="C506" s="83"/>
      <c r="D506" s="84"/>
      <c r="E506" s="85"/>
    </row>
    <row r="507" spans="1:5" ht="14.5" hidden="1" customHeight="1" x14ac:dyDescent="0.35">
      <c r="A507" s="81"/>
      <c r="B507" s="82"/>
      <c r="C507" s="83"/>
      <c r="D507" s="84"/>
      <c r="E507" s="85"/>
    </row>
    <row r="508" spans="1:5" ht="14.5" hidden="1" customHeight="1" x14ac:dyDescent="0.35">
      <c r="A508" s="81"/>
      <c r="B508" s="82"/>
      <c r="C508" s="83"/>
      <c r="D508" s="84"/>
      <c r="E508" s="85"/>
    </row>
    <row r="509" spans="1:5" ht="14.5" hidden="1" customHeight="1" x14ac:dyDescent="0.35">
      <c r="A509" s="81"/>
      <c r="B509" s="82"/>
      <c r="C509" s="83"/>
      <c r="D509" s="84"/>
      <c r="E509" s="85"/>
    </row>
    <row r="510" spans="1:5" ht="14.5" hidden="1" customHeight="1" x14ac:dyDescent="0.35">
      <c r="A510" s="81"/>
      <c r="B510" s="82"/>
      <c r="C510" s="83"/>
      <c r="D510" s="84"/>
      <c r="E510" s="85"/>
    </row>
    <row r="511" spans="1:5" ht="14.5" hidden="1" customHeight="1" x14ac:dyDescent="0.35">
      <c r="A511" s="81"/>
      <c r="B511" s="82"/>
      <c r="C511" s="83"/>
      <c r="D511" s="84"/>
      <c r="E511" s="85"/>
    </row>
    <row r="512" spans="1:5" ht="14.5" hidden="1" customHeight="1" x14ac:dyDescent="0.35">
      <c r="A512" s="81"/>
      <c r="B512" s="82"/>
      <c r="C512" s="83"/>
      <c r="D512" s="84"/>
      <c r="E512" s="85"/>
    </row>
    <row r="513" spans="1:5" ht="14.5" hidden="1" customHeight="1" x14ac:dyDescent="0.35">
      <c r="A513" s="81"/>
      <c r="B513" s="82"/>
      <c r="C513" s="83"/>
      <c r="D513" s="84"/>
      <c r="E513" s="85"/>
    </row>
    <row r="514" spans="1:5" ht="14.5" hidden="1" customHeight="1" x14ac:dyDescent="0.35">
      <c r="A514" s="81"/>
      <c r="B514" s="82"/>
      <c r="C514" s="83"/>
      <c r="D514" s="84"/>
      <c r="E514" s="85"/>
    </row>
    <row r="515" spans="1:5" ht="14.5" hidden="1" customHeight="1" x14ac:dyDescent="0.35">
      <c r="A515" s="81"/>
      <c r="B515" s="82"/>
      <c r="C515" s="83"/>
      <c r="D515" s="84"/>
      <c r="E515" s="85"/>
    </row>
    <row r="516" spans="1:5" ht="14.5" hidden="1" customHeight="1" x14ac:dyDescent="0.35">
      <c r="A516" s="81"/>
      <c r="B516" s="82"/>
      <c r="C516" s="83"/>
      <c r="D516" s="84"/>
      <c r="E516" s="85"/>
    </row>
    <row r="517" spans="1:5" ht="14.5" hidden="1" customHeight="1" x14ac:dyDescent="0.35">
      <c r="A517" s="81"/>
      <c r="B517" s="82"/>
      <c r="C517" s="83"/>
      <c r="D517" s="84"/>
      <c r="E517" s="85"/>
    </row>
    <row r="518" spans="1:5" ht="14.5" hidden="1" customHeight="1" x14ac:dyDescent="0.35">
      <c r="A518" s="81"/>
      <c r="B518" s="82"/>
      <c r="C518" s="83"/>
      <c r="D518" s="84"/>
      <c r="E518" s="85"/>
    </row>
    <row r="519" spans="1:5" ht="14.5" hidden="1" customHeight="1" x14ac:dyDescent="0.35">
      <c r="A519" s="81"/>
      <c r="B519" s="82"/>
      <c r="C519" s="83"/>
      <c r="D519" s="84"/>
      <c r="E519" s="85"/>
    </row>
    <row r="520" spans="1:5" ht="14.5" hidden="1" customHeight="1" x14ac:dyDescent="0.35">
      <c r="A520" s="81"/>
      <c r="B520" s="82"/>
      <c r="C520" s="83"/>
      <c r="D520" s="84"/>
      <c r="E520" s="85"/>
    </row>
    <row r="521" spans="1:5" ht="8.5" hidden="1" customHeight="1" x14ac:dyDescent="0.35">
      <c r="A521" s="81"/>
      <c r="B521" s="82"/>
      <c r="C521" s="83"/>
      <c r="D521" s="84"/>
      <c r="E521" s="85"/>
    </row>
    <row r="522" spans="1:5" ht="14.5" hidden="1" customHeight="1" x14ac:dyDescent="0.35">
      <c r="A522" s="81"/>
      <c r="B522" s="82"/>
      <c r="C522" s="83"/>
      <c r="D522" s="84"/>
      <c r="E522" s="85"/>
    </row>
    <row r="523" spans="1:5" ht="14.5" hidden="1" customHeight="1" x14ac:dyDescent="0.35">
      <c r="A523" s="81"/>
      <c r="B523" s="82"/>
      <c r="C523" s="83"/>
      <c r="D523" s="84"/>
      <c r="E523" s="85"/>
    </row>
    <row r="524" spans="1:5" ht="14.5" hidden="1" customHeight="1" x14ac:dyDescent="0.35">
      <c r="A524" s="81"/>
      <c r="B524" s="82"/>
      <c r="C524" s="83"/>
      <c r="D524" s="84"/>
      <c r="E524" s="85"/>
    </row>
    <row r="525" spans="1:5" ht="14.5" hidden="1" customHeight="1" x14ac:dyDescent="0.35">
      <c r="A525" s="81"/>
      <c r="B525" s="82"/>
      <c r="C525" s="83"/>
      <c r="D525" s="84"/>
      <c r="E525" s="85"/>
    </row>
    <row r="526" spans="1:5" ht="14.5" hidden="1" customHeight="1" x14ac:dyDescent="0.35">
      <c r="A526" s="81"/>
      <c r="B526" s="82"/>
      <c r="C526" s="83"/>
      <c r="D526" s="84"/>
      <c r="E526" s="85"/>
    </row>
    <row r="527" spans="1:5" ht="14.5" hidden="1" customHeight="1" x14ac:dyDescent="0.35">
      <c r="A527" s="81"/>
      <c r="B527" s="82"/>
      <c r="C527" s="83"/>
      <c r="D527" s="84"/>
      <c r="E527" s="85"/>
    </row>
    <row r="528" spans="1:5" ht="14.5" hidden="1" customHeight="1" x14ac:dyDescent="0.35">
      <c r="A528" s="81"/>
      <c r="B528" s="82"/>
      <c r="C528" s="83"/>
      <c r="D528" s="84"/>
      <c r="E528" s="85"/>
    </row>
    <row r="529" spans="1:5" ht="14.5" hidden="1" customHeight="1" x14ac:dyDescent="0.35">
      <c r="A529" s="81"/>
      <c r="B529" s="82"/>
      <c r="C529" s="83"/>
      <c r="D529" s="84"/>
      <c r="E529" s="85"/>
    </row>
    <row r="530" spans="1:5" ht="14.5" hidden="1" customHeight="1" x14ac:dyDescent="0.35">
      <c r="A530" s="81"/>
      <c r="B530" s="82"/>
      <c r="C530" s="83"/>
      <c r="D530" s="84"/>
      <c r="E530" s="85"/>
    </row>
    <row r="531" spans="1:5" ht="14.5" hidden="1" customHeight="1" x14ac:dyDescent="0.35">
      <c r="A531" s="81"/>
      <c r="B531" s="82"/>
      <c r="C531" s="83"/>
      <c r="D531" s="84"/>
      <c r="E531" s="85"/>
    </row>
    <row r="532" spans="1:5" ht="14.5" hidden="1" customHeight="1" x14ac:dyDescent="0.35">
      <c r="A532" s="81"/>
      <c r="B532" s="82"/>
      <c r="C532" s="83"/>
      <c r="D532" s="84"/>
      <c r="E532" s="85"/>
    </row>
    <row r="533" spans="1:5" ht="14.5" hidden="1" customHeight="1" x14ac:dyDescent="0.35">
      <c r="A533" s="81"/>
      <c r="B533" s="82"/>
      <c r="C533" s="83"/>
      <c r="D533" s="84"/>
      <c r="E533" s="85"/>
    </row>
    <row r="534" spans="1:5" ht="14.5" hidden="1" customHeight="1" x14ac:dyDescent="0.35">
      <c r="A534" s="81"/>
      <c r="B534" s="82"/>
      <c r="C534" s="83"/>
      <c r="D534" s="84"/>
      <c r="E534" s="85"/>
    </row>
    <row r="535" spans="1:5" ht="14.5" hidden="1" customHeight="1" x14ac:dyDescent="0.35">
      <c r="A535" s="81"/>
      <c r="B535" s="82"/>
      <c r="C535" s="83"/>
      <c r="D535" s="84"/>
      <c r="E535" s="85"/>
    </row>
    <row r="536" spans="1:5" ht="14.5" hidden="1" customHeight="1" x14ac:dyDescent="0.35">
      <c r="A536" s="81"/>
      <c r="B536" s="82"/>
      <c r="C536" s="83"/>
      <c r="D536" s="84"/>
      <c r="E536" s="85"/>
    </row>
    <row r="537" spans="1:5" ht="14.5" hidden="1" customHeight="1" x14ac:dyDescent="0.35">
      <c r="A537" s="81"/>
      <c r="B537" s="82"/>
      <c r="C537" s="83"/>
      <c r="D537" s="84"/>
      <c r="E537" s="85"/>
    </row>
    <row r="538" spans="1:5" ht="14.5" hidden="1" customHeight="1" x14ac:dyDescent="0.35">
      <c r="A538" s="81"/>
      <c r="B538" s="82"/>
      <c r="C538" s="83"/>
      <c r="D538" s="84"/>
      <c r="E538" s="85"/>
    </row>
    <row r="539" spans="1:5" ht="14.5" hidden="1" customHeight="1" x14ac:dyDescent="0.35">
      <c r="A539" s="81"/>
      <c r="B539" s="82"/>
      <c r="C539" s="83"/>
      <c r="D539" s="84"/>
      <c r="E539" s="85"/>
    </row>
    <row r="540" spans="1:5" ht="14.5" hidden="1" customHeight="1" x14ac:dyDescent="0.35">
      <c r="A540" s="81"/>
      <c r="B540" s="82"/>
      <c r="C540" s="83"/>
      <c r="D540" s="84"/>
      <c r="E540" s="85"/>
    </row>
    <row r="541" spans="1:5" ht="10" hidden="1" customHeight="1" x14ac:dyDescent="0.35">
      <c r="A541" s="81"/>
      <c r="B541" s="82"/>
      <c r="C541" s="83"/>
      <c r="D541" s="84"/>
      <c r="E541" s="85"/>
    </row>
    <row r="542" spans="1:5" ht="14.5" hidden="1" customHeight="1" x14ac:dyDescent="0.35">
      <c r="A542" s="81"/>
      <c r="B542" s="82"/>
      <c r="C542" s="83"/>
      <c r="D542" s="84"/>
      <c r="E542" s="85"/>
    </row>
    <row r="543" spans="1:5" ht="14.5" hidden="1" customHeight="1" x14ac:dyDescent="0.35">
      <c r="A543" s="81"/>
      <c r="B543" s="82"/>
      <c r="C543" s="83"/>
      <c r="D543" s="84"/>
      <c r="E543" s="85"/>
    </row>
    <row r="544" spans="1:5" ht="14.5" hidden="1" customHeight="1" x14ac:dyDescent="0.35">
      <c r="A544" s="81"/>
      <c r="B544" s="82"/>
      <c r="C544" s="83"/>
      <c r="D544" s="84"/>
      <c r="E544" s="85"/>
    </row>
    <row r="545" spans="1:5" ht="14.5" hidden="1" customHeight="1" x14ac:dyDescent="0.35">
      <c r="A545" s="81"/>
      <c r="B545" s="82"/>
      <c r="C545" s="83"/>
      <c r="D545" s="84"/>
      <c r="E545" s="85"/>
    </row>
    <row r="546" spans="1:5" ht="14.5" hidden="1" customHeight="1" x14ac:dyDescent="0.35">
      <c r="A546" s="81"/>
      <c r="B546" s="82"/>
      <c r="C546" s="83"/>
      <c r="D546" s="84"/>
      <c r="E546" s="85"/>
    </row>
    <row r="547" spans="1:5" ht="14.5" hidden="1" customHeight="1" x14ac:dyDescent="0.35">
      <c r="A547" s="81"/>
      <c r="B547" s="82"/>
      <c r="C547" s="83"/>
      <c r="D547" s="84"/>
      <c r="E547" s="85"/>
    </row>
    <row r="548" spans="1:5" ht="14.5" hidden="1" customHeight="1" x14ac:dyDescent="0.35">
      <c r="A548" s="81"/>
      <c r="B548" s="82"/>
      <c r="C548" s="83"/>
      <c r="D548" s="84"/>
      <c r="E548" s="85"/>
    </row>
    <row r="549" spans="1:5" ht="14.5" hidden="1" customHeight="1" x14ac:dyDescent="0.35">
      <c r="A549" s="81"/>
      <c r="B549" s="82"/>
      <c r="C549" s="83"/>
      <c r="D549" s="84"/>
      <c r="E549" s="85"/>
    </row>
    <row r="550" spans="1:5" ht="14.5" hidden="1" customHeight="1" x14ac:dyDescent="0.35">
      <c r="A550" s="81"/>
      <c r="B550" s="82"/>
      <c r="C550" s="83"/>
      <c r="D550" s="84"/>
      <c r="E550" s="85"/>
    </row>
    <row r="551" spans="1:5" ht="14.5" hidden="1" customHeight="1" x14ac:dyDescent="0.35">
      <c r="A551" s="81"/>
      <c r="B551" s="82"/>
      <c r="C551" s="83"/>
      <c r="D551" s="84"/>
      <c r="E551" s="85"/>
    </row>
    <row r="552" spans="1:5" ht="14.5" hidden="1" customHeight="1" x14ac:dyDescent="0.35">
      <c r="A552" s="81"/>
      <c r="B552" s="82"/>
      <c r="C552" s="83"/>
      <c r="D552" s="84"/>
      <c r="E552" s="85"/>
    </row>
    <row r="553" spans="1:5" ht="14.5" hidden="1" customHeight="1" x14ac:dyDescent="0.35">
      <c r="A553" s="81"/>
      <c r="B553" s="82"/>
      <c r="C553" s="83"/>
      <c r="D553" s="84"/>
      <c r="E553" s="85"/>
    </row>
    <row r="554" spans="1:5" ht="14.5" hidden="1" customHeight="1" x14ac:dyDescent="0.35">
      <c r="A554" s="81"/>
      <c r="B554" s="82"/>
      <c r="C554" s="83"/>
      <c r="D554" s="84"/>
      <c r="E554" s="85"/>
    </row>
    <row r="555" spans="1:5" ht="14.5" hidden="1" customHeight="1" x14ac:dyDescent="0.35">
      <c r="A555" s="81"/>
      <c r="B555" s="82"/>
      <c r="C555" s="83"/>
      <c r="D555" s="84"/>
      <c r="E555" s="85"/>
    </row>
    <row r="556" spans="1:5" ht="14.5" hidden="1" customHeight="1" x14ac:dyDescent="0.35">
      <c r="A556" s="81"/>
      <c r="B556" s="82"/>
      <c r="C556" s="83"/>
      <c r="D556" s="84"/>
      <c r="E556" s="85"/>
    </row>
    <row r="557" spans="1:5" ht="14.5" hidden="1" customHeight="1" x14ac:dyDescent="0.35">
      <c r="A557" s="81"/>
      <c r="B557" s="82"/>
      <c r="C557" s="83"/>
      <c r="D557" s="84"/>
      <c r="E557" s="85"/>
    </row>
    <row r="558" spans="1:5" ht="8.5" hidden="1" customHeight="1" x14ac:dyDescent="0.35">
      <c r="A558" s="81"/>
      <c r="B558" s="82"/>
      <c r="C558" s="83"/>
      <c r="D558" s="84"/>
      <c r="E558" s="85"/>
    </row>
    <row r="559" spans="1:5" ht="14.5" hidden="1" customHeight="1" x14ac:dyDescent="0.35">
      <c r="A559" s="81"/>
      <c r="B559" s="82"/>
      <c r="C559" s="83"/>
      <c r="D559" s="84"/>
      <c r="E559" s="85"/>
    </row>
    <row r="560" spans="1:5" ht="14.5" hidden="1" customHeight="1" x14ac:dyDescent="0.35">
      <c r="A560" s="81"/>
      <c r="B560" s="82"/>
      <c r="C560" s="83"/>
      <c r="D560" s="84"/>
      <c r="E560" s="85"/>
    </row>
    <row r="561" spans="1:5" ht="14.5" hidden="1" customHeight="1" x14ac:dyDescent="0.35">
      <c r="A561" s="81"/>
      <c r="B561" s="82"/>
      <c r="C561" s="83"/>
      <c r="D561" s="84"/>
      <c r="E561" s="85"/>
    </row>
    <row r="562" spans="1:5" ht="14.5" hidden="1" customHeight="1" x14ac:dyDescent="0.35">
      <c r="A562" s="81"/>
      <c r="B562" s="82"/>
      <c r="C562" s="83"/>
      <c r="D562" s="84"/>
      <c r="E562" s="85"/>
    </row>
    <row r="563" spans="1:5" ht="14.5" hidden="1" customHeight="1" x14ac:dyDescent="0.35">
      <c r="A563" s="81"/>
      <c r="B563" s="82"/>
      <c r="C563" s="83"/>
      <c r="D563" s="84"/>
      <c r="E563" s="85"/>
    </row>
    <row r="564" spans="1:5" ht="14.5" hidden="1" customHeight="1" x14ac:dyDescent="0.35">
      <c r="A564" s="81"/>
      <c r="B564" s="82"/>
      <c r="C564" s="83"/>
      <c r="D564" s="84"/>
      <c r="E564" s="85"/>
    </row>
    <row r="565" spans="1:5" ht="14.5" hidden="1" customHeight="1" x14ac:dyDescent="0.35">
      <c r="A565" s="81"/>
      <c r="B565" s="82"/>
      <c r="C565" s="83"/>
      <c r="D565" s="84"/>
      <c r="E565" s="85"/>
    </row>
    <row r="566" spans="1:5" ht="14.5" hidden="1" customHeight="1" x14ac:dyDescent="0.35">
      <c r="A566" s="81"/>
      <c r="B566" s="82"/>
      <c r="C566" s="83"/>
      <c r="D566" s="84"/>
      <c r="E566" s="85"/>
    </row>
    <row r="567" spans="1:5" ht="14.5" hidden="1" customHeight="1" x14ac:dyDescent="0.35">
      <c r="A567" s="81"/>
      <c r="B567" s="82"/>
      <c r="C567" s="83"/>
      <c r="D567" s="84"/>
      <c r="E567" s="85"/>
    </row>
    <row r="568" spans="1:5" ht="14.5" hidden="1" customHeight="1" x14ac:dyDescent="0.35">
      <c r="A568" s="81"/>
      <c r="B568" s="82"/>
      <c r="C568" s="83"/>
      <c r="D568" s="84"/>
      <c r="E568" s="85"/>
    </row>
    <row r="569" spans="1:5" ht="14.5" hidden="1" customHeight="1" x14ac:dyDescent="0.35">
      <c r="A569" s="81"/>
      <c r="B569" s="82"/>
      <c r="C569" s="83"/>
      <c r="D569" s="84"/>
      <c r="E569" s="85"/>
    </row>
    <row r="570" spans="1:5" ht="14.5" hidden="1" customHeight="1" x14ac:dyDescent="0.35">
      <c r="A570" s="81"/>
      <c r="B570" s="82"/>
      <c r="C570" s="83"/>
      <c r="D570" s="84"/>
      <c r="E570" s="85"/>
    </row>
    <row r="571" spans="1:5" ht="14.5" hidden="1" customHeight="1" x14ac:dyDescent="0.35">
      <c r="A571" s="81"/>
      <c r="B571" s="82"/>
      <c r="C571" s="83"/>
      <c r="D571" s="84"/>
      <c r="E571" s="85"/>
    </row>
    <row r="572" spans="1:5" ht="14.5" hidden="1" customHeight="1" x14ac:dyDescent="0.35">
      <c r="A572" s="81"/>
      <c r="B572" s="82"/>
      <c r="C572" s="83"/>
      <c r="D572" s="84"/>
      <c r="E572" s="85"/>
    </row>
    <row r="573" spans="1:5" ht="14.5" hidden="1" customHeight="1" x14ac:dyDescent="0.35">
      <c r="A573" s="81"/>
      <c r="B573" s="82"/>
      <c r="C573" s="83"/>
      <c r="D573" s="84"/>
      <c r="E573" s="85"/>
    </row>
    <row r="574" spans="1:5" ht="14.5" hidden="1" customHeight="1" x14ac:dyDescent="0.35">
      <c r="A574" s="81"/>
      <c r="B574" s="82"/>
      <c r="C574" s="83"/>
      <c r="D574" s="84"/>
      <c r="E574" s="85"/>
    </row>
    <row r="575" spans="1:5" ht="0.65" hidden="1" customHeight="1" x14ac:dyDescent="0.35">
      <c r="A575" s="81"/>
      <c r="B575" s="82"/>
      <c r="C575" s="83"/>
      <c r="D575" s="84"/>
      <c r="E575" s="85"/>
    </row>
    <row r="576" spans="1:5" ht="14.5" hidden="1" customHeight="1" x14ac:dyDescent="0.35">
      <c r="A576" s="81"/>
      <c r="B576" s="82"/>
      <c r="C576" s="83"/>
      <c r="D576" s="84"/>
      <c r="E576" s="85"/>
    </row>
    <row r="577" spans="1:5" ht="14.5" hidden="1" customHeight="1" x14ac:dyDescent="0.35">
      <c r="A577" s="81"/>
      <c r="B577" s="82"/>
      <c r="C577" s="83"/>
      <c r="D577" s="84"/>
      <c r="E577" s="85"/>
    </row>
    <row r="578" spans="1:5" ht="14.5" hidden="1" customHeight="1" x14ac:dyDescent="0.35">
      <c r="A578" s="81"/>
      <c r="B578" s="82"/>
      <c r="C578" s="83"/>
      <c r="D578" s="84"/>
      <c r="E578" s="85"/>
    </row>
    <row r="579" spans="1:5" ht="14.5" hidden="1" customHeight="1" x14ac:dyDescent="0.35">
      <c r="A579" s="81"/>
      <c r="B579" s="82"/>
      <c r="C579" s="83"/>
      <c r="D579" s="84"/>
      <c r="E579" s="85"/>
    </row>
    <row r="580" spans="1:5" ht="14.5" hidden="1" customHeight="1" x14ac:dyDescent="0.35">
      <c r="A580" s="81"/>
      <c r="B580" s="82"/>
      <c r="C580" s="83"/>
      <c r="D580" s="84"/>
      <c r="E580" s="85"/>
    </row>
    <row r="581" spans="1:5" ht="14.5" hidden="1" customHeight="1" x14ac:dyDescent="0.35">
      <c r="A581" s="81"/>
      <c r="B581" s="82"/>
      <c r="C581" s="83"/>
      <c r="D581" s="84"/>
      <c r="E581" s="85"/>
    </row>
    <row r="582" spans="1:5" ht="14.5" hidden="1" customHeight="1" x14ac:dyDescent="0.35">
      <c r="A582" s="81"/>
      <c r="B582" s="82"/>
      <c r="C582" s="83"/>
      <c r="D582" s="84"/>
      <c r="E582" s="85"/>
    </row>
    <row r="583" spans="1:5" ht="14.5" hidden="1" customHeight="1" x14ac:dyDescent="0.35">
      <c r="A583" s="81"/>
      <c r="B583" s="82"/>
      <c r="C583" s="83"/>
      <c r="D583" s="84"/>
      <c r="E583" s="85"/>
    </row>
    <row r="584" spans="1:5" ht="14.5" hidden="1" customHeight="1" x14ac:dyDescent="0.35">
      <c r="A584" s="81"/>
      <c r="B584" s="82"/>
      <c r="C584" s="83"/>
      <c r="D584" s="84"/>
      <c r="E584" s="85"/>
    </row>
    <row r="585" spans="1:5" ht="14.5" hidden="1" customHeight="1" x14ac:dyDescent="0.35">
      <c r="A585" s="81"/>
      <c r="B585" s="82"/>
      <c r="C585" s="83"/>
      <c r="D585" s="84"/>
      <c r="E585" s="85"/>
    </row>
    <row r="586" spans="1:5" ht="14.5" hidden="1" customHeight="1" x14ac:dyDescent="0.35">
      <c r="A586" s="81"/>
      <c r="B586" s="82"/>
      <c r="C586" s="83"/>
      <c r="D586" s="84"/>
      <c r="E586" s="85"/>
    </row>
    <row r="587" spans="1:5" ht="6" hidden="1" customHeight="1" x14ac:dyDescent="0.35">
      <c r="A587" s="81"/>
      <c r="B587" s="82"/>
      <c r="C587" s="83"/>
      <c r="D587" s="84"/>
      <c r="E587" s="85"/>
    </row>
    <row r="588" spans="1:5" ht="14.5" hidden="1" customHeight="1" x14ac:dyDescent="0.35">
      <c r="A588" s="81"/>
      <c r="B588" s="82"/>
      <c r="C588" s="83"/>
      <c r="D588" s="84"/>
      <c r="E588" s="85"/>
    </row>
    <row r="589" spans="1:5" ht="14.5" hidden="1" customHeight="1" x14ac:dyDescent="0.35">
      <c r="A589" s="81"/>
      <c r="B589" s="82"/>
      <c r="C589" s="83"/>
      <c r="D589" s="84"/>
      <c r="E589" s="85"/>
    </row>
    <row r="590" spans="1:5" ht="14.5" hidden="1" customHeight="1" x14ac:dyDescent="0.35">
      <c r="A590" s="81"/>
      <c r="B590" s="82"/>
      <c r="C590" s="83"/>
      <c r="D590" s="84"/>
      <c r="E590" s="85"/>
    </row>
    <row r="591" spans="1:5" ht="14.5" hidden="1" customHeight="1" x14ac:dyDescent="0.35">
      <c r="A591" s="81"/>
      <c r="B591" s="82"/>
      <c r="C591" s="83"/>
      <c r="D591" s="84"/>
      <c r="E591" s="85"/>
    </row>
    <row r="592" spans="1:5" ht="14.5" hidden="1" customHeight="1" x14ac:dyDescent="0.35">
      <c r="A592" s="81"/>
      <c r="B592" s="82"/>
      <c r="C592" s="83"/>
      <c r="D592" s="84"/>
      <c r="E592" s="85"/>
    </row>
    <row r="593" spans="1:5" ht="14.5" hidden="1" customHeight="1" x14ac:dyDescent="0.35">
      <c r="A593" s="81"/>
      <c r="B593" s="82"/>
      <c r="C593" s="83"/>
      <c r="D593" s="84"/>
      <c r="E593" s="85"/>
    </row>
    <row r="594" spans="1:5" ht="14.5" hidden="1" customHeight="1" x14ac:dyDescent="0.35">
      <c r="A594" s="81"/>
      <c r="B594" s="82"/>
      <c r="C594" s="83"/>
      <c r="D594" s="84"/>
      <c r="E594" s="85"/>
    </row>
    <row r="595" spans="1:5" ht="14.5" hidden="1" customHeight="1" x14ac:dyDescent="0.35">
      <c r="A595" s="81"/>
      <c r="B595" s="82"/>
      <c r="C595" s="83"/>
      <c r="D595" s="84"/>
      <c r="E595" s="85"/>
    </row>
    <row r="596" spans="1:5" ht="14.5" hidden="1" customHeight="1" x14ac:dyDescent="0.35">
      <c r="A596" s="81"/>
      <c r="B596" s="82"/>
      <c r="C596" s="83"/>
      <c r="D596" s="84"/>
      <c r="E596" s="85"/>
    </row>
    <row r="597" spans="1:5" ht="14.5" hidden="1" customHeight="1" x14ac:dyDescent="0.35">
      <c r="A597" s="81"/>
      <c r="B597" s="82"/>
      <c r="C597" s="83"/>
      <c r="D597" s="84"/>
      <c r="E597" s="85"/>
    </row>
    <row r="598" spans="1:5" ht="14.5" hidden="1" customHeight="1" x14ac:dyDescent="0.35">
      <c r="A598" s="81"/>
      <c r="B598" s="82"/>
      <c r="C598" s="83"/>
      <c r="D598" s="84"/>
      <c r="E598" s="85"/>
    </row>
    <row r="599" spans="1:5" ht="14.5" hidden="1" customHeight="1" x14ac:dyDescent="0.35">
      <c r="A599" s="81"/>
      <c r="B599" s="82"/>
      <c r="C599" s="83"/>
      <c r="D599" s="84"/>
      <c r="E599" s="85"/>
    </row>
    <row r="600" spans="1:5" ht="0.65" hidden="1" customHeight="1" x14ac:dyDescent="0.35">
      <c r="A600" s="81"/>
      <c r="B600" s="82"/>
      <c r="C600" s="83"/>
      <c r="D600" s="84"/>
      <c r="E600" s="85"/>
    </row>
    <row r="601" spans="1:5" ht="14.5" hidden="1" customHeight="1" x14ac:dyDescent="0.35">
      <c r="A601" s="81"/>
      <c r="B601" s="82"/>
      <c r="C601" s="83"/>
      <c r="D601" s="84"/>
      <c r="E601" s="85"/>
    </row>
    <row r="602" spans="1:5" ht="14.5" hidden="1" customHeight="1" x14ac:dyDescent="0.35">
      <c r="A602" s="81"/>
      <c r="B602" s="82"/>
      <c r="C602" s="83"/>
      <c r="D602" s="84"/>
      <c r="E602" s="85"/>
    </row>
    <row r="603" spans="1:5" ht="14.5" hidden="1" customHeight="1" x14ac:dyDescent="0.35">
      <c r="A603" s="81"/>
      <c r="B603" s="82"/>
      <c r="C603" s="83"/>
      <c r="D603" s="84"/>
      <c r="E603" s="85"/>
    </row>
    <row r="604" spans="1:5" ht="14.5" hidden="1" customHeight="1" x14ac:dyDescent="0.35">
      <c r="A604" s="81"/>
      <c r="B604" s="82"/>
      <c r="C604" s="83"/>
      <c r="D604" s="84"/>
      <c r="E604" s="85"/>
    </row>
    <row r="605" spans="1:5" ht="14.5" hidden="1" customHeight="1" x14ac:dyDescent="0.35">
      <c r="A605" s="81"/>
      <c r="B605" s="82"/>
      <c r="C605" s="83"/>
      <c r="D605" s="84"/>
      <c r="E605" s="85"/>
    </row>
    <row r="606" spans="1:5" ht="14.5" hidden="1" customHeight="1" x14ac:dyDescent="0.35">
      <c r="A606" s="81"/>
      <c r="B606" s="82"/>
      <c r="C606" s="83"/>
      <c r="D606" s="84"/>
      <c r="E606" s="85"/>
    </row>
    <row r="607" spans="1:5" ht="6" hidden="1" customHeight="1" x14ac:dyDescent="0.35">
      <c r="A607" s="81"/>
      <c r="B607" s="82"/>
      <c r="C607" s="83"/>
      <c r="D607" s="84"/>
      <c r="E607" s="85"/>
    </row>
    <row r="608" spans="1:5" ht="14.5" hidden="1" customHeight="1" x14ac:dyDescent="0.35">
      <c r="A608" s="81"/>
      <c r="B608" s="82"/>
      <c r="C608" s="83"/>
      <c r="D608" s="84"/>
      <c r="E608" s="85"/>
    </row>
    <row r="609" spans="1:5" ht="14.5" hidden="1" customHeight="1" x14ac:dyDescent="0.35">
      <c r="A609" s="81"/>
      <c r="B609" s="82"/>
      <c r="C609" s="83"/>
      <c r="D609" s="84"/>
      <c r="E609" s="85"/>
    </row>
    <row r="610" spans="1:5" ht="14.5" hidden="1" customHeight="1" x14ac:dyDescent="0.35">
      <c r="A610" s="81"/>
      <c r="B610" s="82"/>
      <c r="C610" s="83"/>
      <c r="D610" s="84"/>
      <c r="E610" s="85"/>
    </row>
    <row r="611" spans="1:5" ht="14.5" hidden="1" customHeight="1" x14ac:dyDescent="0.35">
      <c r="A611" s="81"/>
      <c r="B611" s="82"/>
      <c r="C611" s="83"/>
      <c r="D611" s="84"/>
      <c r="E611" s="85"/>
    </row>
    <row r="612" spans="1:5" ht="14.5" hidden="1" customHeight="1" x14ac:dyDescent="0.35">
      <c r="A612" s="81"/>
      <c r="B612" s="82"/>
      <c r="C612" s="83"/>
      <c r="D612" s="84"/>
      <c r="E612" s="85"/>
    </row>
    <row r="613" spans="1:5" ht="14.5" hidden="1" customHeight="1" x14ac:dyDescent="0.35">
      <c r="A613" s="81"/>
      <c r="B613" s="82"/>
      <c r="C613" s="83"/>
      <c r="D613" s="84"/>
      <c r="E613" s="85"/>
    </row>
    <row r="614" spans="1:5" ht="14.5" hidden="1" customHeight="1" x14ac:dyDescent="0.35">
      <c r="A614" s="81"/>
      <c r="B614" s="82"/>
      <c r="C614" s="83"/>
      <c r="D614" s="84"/>
      <c r="E614" s="85"/>
    </row>
    <row r="615" spans="1:5" ht="14.5" hidden="1" customHeight="1" x14ac:dyDescent="0.35">
      <c r="A615" s="81"/>
      <c r="B615" s="82"/>
      <c r="C615" s="83"/>
      <c r="D615" s="84"/>
      <c r="E615" s="85"/>
    </row>
    <row r="616" spans="1:5" ht="14.5" hidden="1" customHeight="1" x14ac:dyDescent="0.35">
      <c r="A616" s="81"/>
      <c r="B616" s="82"/>
      <c r="C616" s="83"/>
      <c r="D616" s="84"/>
      <c r="E616" s="85"/>
    </row>
    <row r="617" spans="1:5" ht="14.5" hidden="1" customHeight="1" x14ac:dyDescent="0.35">
      <c r="A617" s="81"/>
      <c r="B617" s="82"/>
      <c r="C617" s="83"/>
      <c r="D617" s="84"/>
      <c r="E617" s="85"/>
    </row>
    <row r="618" spans="1:5" ht="14.5" hidden="1" customHeight="1" x14ac:dyDescent="0.35">
      <c r="A618" s="81"/>
      <c r="B618" s="82"/>
      <c r="C618" s="83"/>
      <c r="D618" s="84"/>
      <c r="E618" s="85"/>
    </row>
    <row r="619" spans="1:5" ht="14.5" hidden="1" customHeight="1" x14ac:dyDescent="0.35">
      <c r="A619" s="81"/>
      <c r="B619" s="82"/>
      <c r="C619" s="83"/>
      <c r="D619" s="84"/>
      <c r="E619" s="85"/>
    </row>
    <row r="620" spans="1:5" ht="14.5" hidden="1" customHeight="1" x14ac:dyDescent="0.35">
      <c r="A620" s="81"/>
      <c r="B620" s="82"/>
      <c r="C620" s="83"/>
      <c r="D620" s="84"/>
      <c r="E620" s="85"/>
    </row>
    <row r="621" spans="1:5" ht="14.5" hidden="1" customHeight="1" x14ac:dyDescent="0.35">
      <c r="A621" s="81"/>
      <c r="B621" s="82"/>
      <c r="C621" s="83"/>
      <c r="D621" s="84"/>
      <c r="E621" s="85"/>
    </row>
    <row r="622" spans="1:5" ht="28" hidden="1" customHeight="1" x14ac:dyDescent="0.35">
      <c r="A622" s="81"/>
      <c r="B622" s="82"/>
      <c r="C622" s="83"/>
      <c r="D622" s="84"/>
      <c r="E622" s="85"/>
    </row>
    <row r="623" spans="1:5" ht="14.5" hidden="1" customHeight="1" x14ac:dyDescent="0.35">
      <c r="A623" s="81"/>
      <c r="B623" s="82"/>
      <c r="C623" s="83"/>
      <c r="D623" s="84"/>
      <c r="E623" s="85"/>
    </row>
    <row r="624" spans="1:5" ht="14.5" hidden="1" customHeight="1" x14ac:dyDescent="0.35">
      <c r="A624" s="81"/>
      <c r="B624" s="82"/>
      <c r="C624" s="83"/>
      <c r="D624" s="84"/>
      <c r="E624" s="85"/>
    </row>
    <row r="625" spans="1:5" ht="9" hidden="1" customHeight="1" x14ac:dyDescent="0.35">
      <c r="A625" s="81"/>
      <c r="B625" s="82"/>
      <c r="C625" s="83"/>
      <c r="D625" s="84"/>
      <c r="E625" s="85"/>
    </row>
    <row r="626" spans="1:5" ht="14.5" hidden="1" customHeight="1" x14ac:dyDescent="0.35">
      <c r="A626" s="81"/>
      <c r="B626" s="82"/>
      <c r="C626" s="83"/>
      <c r="D626" s="84"/>
      <c r="E626" s="85"/>
    </row>
    <row r="627" spans="1:5" ht="14.5" hidden="1" customHeight="1" x14ac:dyDescent="0.35">
      <c r="A627" s="81"/>
      <c r="B627" s="82"/>
      <c r="C627" s="83"/>
      <c r="D627" s="84"/>
      <c r="E627" s="85"/>
    </row>
    <row r="628" spans="1:5" ht="14.5" hidden="1" customHeight="1" x14ac:dyDescent="0.35">
      <c r="A628" s="81"/>
      <c r="B628" s="82"/>
      <c r="C628" s="83"/>
      <c r="D628" s="84"/>
      <c r="E628" s="85"/>
    </row>
    <row r="629" spans="1:5" ht="14.5" hidden="1" customHeight="1" x14ac:dyDescent="0.35">
      <c r="A629" s="81"/>
      <c r="B629" s="82"/>
      <c r="C629" s="83"/>
      <c r="D629" s="84"/>
      <c r="E629" s="85"/>
    </row>
    <row r="630" spans="1:5" ht="14.5" hidden="1" customHeight="1" x14ac:dyDescent="0.35">
      <c r="A630" s="81"/>
      <c r="B630" s="82"/>
      <c r="C630" s="83"/>
      <c r="D630" s="84"/>
      <c r="E630" s="85"/>
    </row>
    <row r="631" spans="1:5" ht="14.5" hidden="1" customHeight="1" x14ac:dyDescent="0.35">
      <c r="A631" s="81"/>
      <c r="B631" s="82"/>
      <c r="C631" s="83"/>
      <c r="D631" s="84"/>
      <c r="E631" s="85"/>
    </row>
    <row r="632" spans="1:5" ht="14.5" hidden="1" customHeight="1" x14ac:dyDescent="0.35">
      <c r="A632" s="81"/>
      <c r="B632" s="82"/>
      <c r="C632" s="83"/>
      <c r="D632" s="84"/>
      <c r="E632" s="85"/>
    </row>
    <row r="633" spans="1:5" ht="14.5" hidden="1" customHeight="1" x14ac:dyDescent="0.35">
      <c r="A633" s="81"/>
      <c r="B633" s="82"/>
      <c r="C633" s="83"/>
      <c r="D633" s="84"/>
      <c r="E633" s="85"/>
    </row>
    <row r="634" spans="1:5" ht="14.5" hidden="1" customHeight="1" x14ac:dyDescent="0.35">
      <c r="A634" s="81"/>
      <c r="B634" s="82"/>
      <c r="C634" s="83"/>
      <c r="D634" s="84"/>
      <c r="E634" s="85"/>
    </row>
    <row r="635" spans="1:5" ht="14.5" hidden="1" customHeight="1" x14ac:dyDescent="0.35">
      <c r="A635" s="81"/>
      <c r="B635" s="82"/>
      <c r="C635" s="83"/>
      <c r="D635" s="84"/>
      <c r="E635" s="85"/>
    </row>
    <row r="636" spans="1:5" ht="14.5" hidden="1" customHeight="1" x14ac:dyDescent="0.35">
      <c r="A636" s="81"/>
      <c r="B636" s="82"/>
      <c r="C636" s="83"/>
      <c r="D636" s="84"/>
      <c r="E636" s="85"/>
    </row>
    <row r="637" spans="1:5" ht="14.5" hidden="1" customHeight="1" x14ac:dyDescent="0.35">
      <c r="A637" s="81"/>
      <c r="B637" s="82"/>
      <c r="C637" s="83"/>
      <c r="D637" s="84"/>
      <c r="E637" s="85"/>
    </row>
    <row r="638" spans="1:5" ht="14.5" hidden="1" customHeight="1" x14ac:dyDescent="0.35">
      <c r="A638" s="81"/>
      <c r="B638" s="82"/>
      <c r="C638" s="83"/>
      <c r="D638" s="84"/>
      <c r="E638" s="85"/>
    </row>
    <row r="639" spans="1:5" ht="14.5" hidden="1" customHeight="1" x14ac:dyDescent="0.35">
      <c r="A639" s="81"/>
      <c r="B639" s="82"/>
      <c r="C639" s="83"/>
      <c r="D639" s="84"/>
      <c r="E639" s="85"/>
    </row>
    <row r="640" spans="1:5" ht="14.5" hidden="1" customHeight="1" x14ac:dyDescent="0.35">
      <c r="A640" s="81"/>
      <c r="B640" s="82"/>
      <c r="C640" s="83"/>
      <c r="D640" s="84"/>
      <c r="E640" s="85"/>
    </row>
    <row r="641" spans="1:24" ht="14.5" hidden="1" customHeight="1" x14ac:dyDescent="0.35">
      <c r="A641" s="81"/>
      <c r="B641" s="82"/>
      <c r="C641" s="83"/>
      <c r="D641" s="84"/>
      <c r="E641" s="85"/>
    </row>
    <row r="642" spans="1:24" ht="14.5" hidden="1" customHeight="1" x14ac:dyDescent="0.35">
      <c r="A642" s="81"/>
      <c r="B642" s="82"/>
      <c r="C642" s="83"/>
      <c r="D642" s="84"/>
      <c r="E642" s="85"/>
    </row>
    <row r="643" spans="1:24" ht="14.5" hidden="1" customHeight="1" x14ac:dyDescent="0.35">
      <c r="A643" s="81"/>
      <c r="B643" s="82"/>
      <c r="C643" s="83"/>
      <c r="D643" s="84"/>
      <c r="E643" s="85"/>
    </row>
    <row r="644" spans="1:24" ht="14.5" hidden="1" customHeight="1" x14ac:dyDescent="0.35">
      <c r="A644" s="81"/>
      <c r="B644" s="82"/>
      <c r="C644" s="83"/>
      <c r="D644" s="84"/>
      <c r="E644" s="85"/>
    </row>
    <row r="645" spans="1:24" ht="14.5" hidden="1" customHeight="1" x14ac:dyDescent="0.35">
      <c r="A645" s="81"/>
      <c r="B645" s="82"/>
      <c r="C645" s="83"/>
      <c r="D645" s="84"/>
      <c r="E645" s="85"/>
    </row>
    <row r="646" spans="1:24" ht="14.5" hidden="1" customHeight="1" x14ac:dyDescent="0.35">
      <c r="A646" s="81"/>
      <c r="B646" s="82"/>
      <c r="C646" s="83"/>
      <c r="D646" s="84"/>
      <c r="E646" s="85"/>
    </row>
    <row r="647" spans="1:24" ht="14.5" hidden="1" customHeight="1" x14ac:dyDescent="0.35">
      <c r="A647" s="81"/>
      <c r="B647" s="82"/>
      <c r="C647" s="83"/>
      <c r="D647" s="84"/>
      <c r="E647" s="85"/>
    </row>
    <row r="648" spans="1:24" ht="14.5" hidden="1" customHeight="1" x14ac:dyDescent="0.35">
      <c r="A648" s="81"/>
      <c r="B648" s="82"/>
      <c r="C648" s="83"/>
      <c r="D648" s="84"/>
      <c r="E648" s="85"/>
    </row>
    <row r="649" spans="1:24" s="24" customFormat="1" ht="45" customHeight="1" thickBot="1" x14ac:dyDescent="0.4">
      <c r="A649" s="62"/>
      <c r="B649" s="86" t="s">
        <v>169</v>
      </c>
      <c r="C649" s="87" t="s">
        <v>188</v>
      </c>
      <c r="D649" s="88"/>
      <c r="E649" s="89"/>
      <c r="F649" s="5"/>
      <c r="G649" s="5"/>
      <c r="H649" s="5"/>
      <c r="I649" s="5"/>
      <c r="J649" s="5"/>
      <c r="K649" s="5"/>
      <c r="L649" s="5"/>
      <c r="M649" s="5"/>
      <c r="N649" s="5"/>
      <c r="O649" s="5"/>
      <c r="P649" s="5"/>
      <c r="Q649" s="5"/>
      <c r="R649" s="5"/>
      <c r="S649" s="5"/>
      <c r="T649" s="5"/>
      <c r="U649" s="5"/>
      <c r="V649" s="5"/>
      <c r="W649" s="5"/>
      <c r="X649" s="5"/>
    </row>
    <row r="650" spans="1:24" s="24" customFormat="1" x14ac:dyDescent="0.35">
      <c r="B650" s="90"/>
      <c r="C650" s="90"/>
      <c r="D650" s="91"/>
      <c r="E650" s="90"/>
      <c r="F650" s="5"/>
      <c r="G650" s="5"/>
      <c r="H650" s="5"/>
      <c r="I650" s="5"/>
      <c r="J650" s="5"/>
      <c r="K650" s="5"/>
      <c r="L650" s="5"/>
      <c r="M650" s="5"/>
      <c r="N650" s="5"/>
      <c r="O650" s="5"/>
      <c r="P650" s="5"/>
      <c r="Q650" s="5"/>
      <c r="R650" s="5"/>
      <c r="S650" s="5"/>
      <c r="T650" s="5"/>
      <c r="U650" s="5"/>
      <c r="V650" s="5"/>
      <c r="W650" s="5"/>
      <c r="X650" s="5"/>
    </row>
    <row r="651" spans="1:24" s="24" customFormat="1" x14ac:dyDescent="0.35">
      <c r="B651" s="90"/>
      <c r="C651" s="90"/>
      <c r="E651" s="90"/>
      <c r="F651" s="5"/>
      <c r="G651" s="5"/>
      <c r="H651" s="5"/>
      <c r="I651" s="5"/>
      <c r="J651" s="5"/>
      <c r="K651" s="5"/>
      <c r="L651" s="5"/>
      <c r="M651" s="5"/>
      <c r="N651" s="5"/>
      <c r="O651" s="5"/>
      <c r="P651" s="5"/>
      <c r="Q651" s="5"/>
      <c r="R651" s="5"/>
      <c r="S651" s="5"/>
      <c r="T651" s="5"/>
      <c r="U651" s="5"/>
      <c r="V651" s="5"/>
      <c r="W651" s="5"/>
      <c r="X651" s="5"/>
    </row>
    <row r="652" spans="1:24" s="24" customFormat="1" x14ac:dyDescent="0.35">
      <c r="B652" s="90"/>
      <c r="D652" s="91"/>
      <c r="E652" s="90"/>
      <c r="F652" s="5"/>
      <c r="G652" s="5"/>
      <c r="H652" s="5"/>
      <c r="I652" s="5"/>
      <c r="J652" s="5"/>
      <c r="K652" s="5"/>
      <c r="L652" s="5"/>
      <c r="M652" s="5"/>
      <c r="N652" s="5"/>
      <c r="O652" s="5"/>
      <c r="P652" s="5"/>
      <c r="Q652" s="5"/>
      <c r="R652" s="5"/>
      <c r="S652" s="5"/>
      <c r="T652" s="5"/>
      <c r="U652" s="5"/>
      <c r="V652" s="5"/>
      <c r="W652" s="5"/>
      <c r="X652" s="5"/>
    </row>
    <row r="653" spans="1:24" s="24" customFormat="1" x14ac:dyDescent="0.35">
      <c r="B653" s="90"/>
      <c r="C653" s="90"/>
      <c r="D653" s="91"/>
      <c r="E653" s="90"/>
      <c r="F653" s="5"/>
      <c r="G653" s="5"/>
      <c r="H653" s="5"/>
      <c r="I653" s="5"/>
      <c r="J653" s="5"/>
      <c r="K653" s="5"/>
      <c r="L653" s="5"/>
      <c r="M653" s="5"/>
      <c r="N653" s="5"/>
      <c r="O653" s="5"/>
      <c r="P653" s="5"/>
      <c r="Q653" s="5"/>
      <c r="R653" s="5"/>
      <c r="S653" s="5"/>
      <c r="T653" s="5"/>
      <c r="U653" s="5"/>
      <c r="V653" s="5"/>
      <c r="W653" s="5"/>
      <c r="X653" s="5"/>
    </row>
    <row r="654" spans="1:24" s="24" customFormat="1" x14ac:dyDescent="0.35">
      <c r="B654" s="90"/>
      <c r="C654" s="90"/>
      <c r="D654" s="91"/>
      <c r="E654" s="90"/>
      <c r="F654" s="5"/>
      <c r="G654" s="5"/>
      <c r="H654" s="5"/>
      <c r="I654" s="5"/>
      <c r="J654" s="5"/>
      <c r="K654" s="5"/>
      <c r="L654" s="5"/>
      <c r="M654" s="5"/>
      <c r="N654" s="5"/>
      <c r="O654" s="5"/>
      <c r="P654" s="5"/>
      <c r="Q654" s="5"/>
      <c r="R654" s="5"/>
      <c r="S654" s="5"/>
      <c r="T654" s="5"/>
      <c r="U654" s="5"/>
      <c r="V654" s="5"/>
      <c r="W654" s="5"/>
      <c r="X654" s="5"/>
    </row>
    <row r="655" spans="1:24" s="24" customFormat="1" x14ac:dyDescent="0.35">
      <c r="B655" s="90"/>
      <c r="C655" s="90"/>
      <c r="D655" s="91"/>
      <c r="E655" s="90"/>
      <c r="F655" s="5"/>
      <c r="G655" s="5"/>
      <c r="H655" s="5"/>
      <c r="I655" s="5"/>
      <c r="J655" s="5"/>
      <c r="K655" s="5"/>
      <c r="L655" s="5"/>
      <c r="M655" s="5"/>
      <c r="N655" s="5"/>
      <c r="O655" s="5"/>
      <c r="P655" s="5"/>
      <c r="Q655" s="5"/>
      <c r="R655" s="5"/>
      <c r="S655" s="5"/>
      <c r="T655" s="5"/>
      <c r="U655" s="5"/>
      <c r="V655" s="5"/>
      <c r="W655" s="5"/>
      <c r="X655" s="5"/>
    </row>
    <row r="656" spans="1:24" s="24" customFormat="1" x14ac:dyDescent="0.35">
      <c r="B656" s="90"/>
      <c r="C656" s="90"/>
      <c r="D656" s="91"/>
      <c r="E656" s="90"/>
      <c r="F656" s="5"/>
      <c r="G656" s="5"/>
      <c r="H656" s="5"/>
      <c r="I656" s="5"/>
      <c r="J656" s="5"/>
      <c r="K656" s="5"/>
      <c r="L656" s="5"/>
      <c r="M656" s="5"/>
      <c r="N656" s="5"/>
      <c r="O656" s="5"/>
      <c r="P656" s="5"/>
      <c r="Q656" s="5"/>
      <c r="R656" s="5"/>
      <c r="S656" s="5"/>
      <c r="T656" s="5"/>
      <c r="U656" s="5"/>
      <c r="V656" s="5"/>
      <c r="W656" s="5"/>
      <c r="X656" s="5"/>
    </row>
    <row r="657" spans="2:24" s="24" customFormat="1" x14ac:dyDescent="0.35">
      <c r="B657" s="90"/>
      <c r="C657" s="90"/>
      <c r="D657" s="91"/>
      <c r="E657" s="90"/>
      <c r="F657" s="5"/>
      <c r="G657" s="5"/>
      <c r="H657" s="5"/>
      <c r="I657" s="5"/>
      <c r="J657" s="5"/>
      <c r="K657" s="5"/>
      <c r="L657" s="5"/>
      <c r="M657" s="5"/>
      <c r="N657" s="5"/>
      <c r="O657" s="5"/>
      <c r="P657" s="5"/>
      <c r="Q657" s="5"/>
      <c r="R657" s="5"/>
      <c r="S657" s="5"/>
      <c r="T657" s="5"/>
      <c r="U657" s="5"/>
      <c r="V657" s="5"/>
      <c r="W657" s="5"/>
      <c r="X657" s="5"/>
    </row>
    <row r="658" spans="2:24" s="24" customFormat="1" x14ac:dyDescent="0.35">
      <c r="B658" s="90"/>
      <c r="C658" s="90"/>
      <c r="D658" s="91"/>
      <c r="E658" s="90"/>
      <c r="F658" s="5"/>
      <c r="G658" s="5"/>
      <c r="H658" s="5"/>
      <c r="I658" s="5"/>
      <c r="J658" s="5"/>
      <c r="K658" s="5"/>
      <c r="L658" s="5"/>
      <c r="M658" s="5"/>
      <c r="N658" s="5"/>
      <c r="O658" s="5"/>
      <c r="P658" s="5"/>
      <c r="Q658" s="5"/>
      <c r="R658" s="5"/>
      <c r="S658" s="5"/>
      <c r="T658" s="5"/>
      <c r="U658" s="5"/>
      <c r="V658" s="5"/>
      <c r="W658" s="5"/>
      <c r="X658" s="5"/>
    </row>
    <row r="659" spans="2:24" s="24" customFormat="1" x14ac:dyDescent="0.35">
      <c r="B659" s="90"/>
      <c r="C659" s="90"/>
      <c r="D659" s="91"/>
      <c r="E659" s="90"/>
      <c r="F659" s="5"/>
      <c r="G659" s="5"/>
      <c r="H659" s="5"/>
      <c r="I659" s="5"/>
      <c r="J659" s="5"/>
      <c r="K659" s="5"/>
      <c r="L659" s="5"/>
      <c r="M659" s="5"/>
      <c r="N659" s="5"/>
      <c r="O659" s="5"/>
      <c r="P659" s="5"/>
      <c r="Q659" s="5"/>
      <c r="R659" s="5"/>
      <c r="S659" s="5"/>
      <c r="T659" s="5"/>
      <c r="U659" s="5"/>
      <c r="V659" s="5"/>
      <c r="W659" s="5"/>
      <c r="X659" s="5"/>
    </row>
    <row r="660" spans="2:24" s="24" customFormat="1" x14ac:dyDescent="0.35">
      <c r="B660" s="90"/>
      <c r="C660" s="90"/>
      <c r="D660" s="91"/>
      <c r="E660" s="90"/>
      <c r="F660" s="5"/>
      <c r="G660" s="5"/>
      <c r="H660" s="5"/>
      <c r="I660" s="5"/>
      <c r="J660" s="5"/>
      <c r="K660" s="5"/>
      <c r="L660" s="5"/>
      <c r="M660" s="5"/>
      <c r="N660" s="5"/>
      <c r="O660" s="5"/>
      <c r="P660" s="5"/>
      <c r="Q660" s="5"/>
      <c r="R660" s="5"/>
      <c r="S660" s="5"/>
      <c r="T660" s="5"/>
      <c r="U660" s="5"/>
      <c r="V660" s="5"/>
      <c r="W660" s="5"/>
      <c r="X660" s="5"/>
    </row>
    <row r="661" spans="2:24" s="24" customFormat="1" x14ac:dyDescent="0.35">
      <c r="B661" s="90"/>
      <c r="C661" s="90"/>
      <c r="D661" s="91"/>
      <c r="E661" s="90"/>
      <c r="F661" s="5"/>
      <c r="G661" s="5"/>
      <c r="H661" s="5"/>
      <c r="I661" s="5"/>
      <c r="J661" s="5"/>
      <c r="K661" s="5"/>
      <c r="L661" s="5"/>
      <c r="M661" s="5"/>
      <c r="N661" s="5"/>
      <c r="O661" s="5"/>
      <c r="P661" s="5"/>
      <c r="Q661" s="5"/>
      <c r="R661" s="5"/>
      <c r="S661" s="5"/>
      <c r="T661" s="5"/>
      <c r="U661" s="5"/>
      <c r="V661" s="5"/>
      <c r="W661" s="5"/>
      <c r="X661" s="5"/>
    </row>
    <row r="662" spans="2:24" s="24" customFormat="1" x14ac:dyDescent="0.35">
      <c r="B662" s="90"/>
      <c r="C662" s="90"/>
      <c r="D662" s="91"/>
      <c r="E662" s="90"/>
      <c r="F662" s="5"/>
      <c r="G662" s="5"/>
      <c r="H662" s="5"/>
      <c r="I662" s="5"/>
      <c r="J662" s="5"/>
      <c r="K662" s="5"/>
      <c r="L662" s="5"/>
      <c r="M662" s="5"/>
      <c r="N662" s="5"/>
      <c r="O662" s="5"/>
      <c r="P662" s="5"/>
      <c r="Q662" s="5"/>
      <c r="R662" s="5"/>
      <c r="S662" s="5"/>
      <c r="T662" s="5"/>
      <c r="U662" s="5"/>
      <c r="V662" s="5"/>
      <c r="W662" s="5"/>
      <c r="X662" s="5"/>
    </row>
    <row r="663" spans="2:24" s="24" customFormat="1" x14ac:dyDescent="0.35">
      <c r="B663" s="90"/>
      <c r="C663" s="90"/>
      <c r="D663" s="91"/>
      <c r="E663" s="90"/>
      <c r="F663" s="5"/>
      <c r="G663" s="5"/>
      <c r="H663" s="5"/>
      <c r="I663" s="5"/>
      <c r="J663" s="5"/>
      <c r="K663" s="5"/>
      <c r="L663" s="5"/>
      <c r="M663" s="5"/>
      <c r="N663" s="5"/>
      <c r="O663" s="5"/>
      <c r="P663" s="5"/>
      <c r="Q663" s="5"/>
      <c r="R663" s="5"/>
      <c r="S663" s="5"/>
      <c r="T663" s="5"/>
      <c r="U663" s="5"/>
      <c r="V663" s="5"/>
      <c r="W663" s="5"/>
      <c r="X663" s="5"/>
    </row>
    <row r="664" spans="2:24" s="24" customFormat="1" x14ac:dyDescent="0.35">
      <c r="B664" s="90"/>
      <c r="C664" s="90"/>
      <c r="D664" s="91"/>
      <c r="E664" s="90"/>
      <c r="F664" s="5"/>
      <c r="G664" s="5"/>
      <c r="H664" s="5"/>
      <c r="I664" s="5"/>
      <c r="J664" s="5"/>
      <c r="K664" s="5"/>
      <c r="L664" s="5"/>
      <c r="M664" s="5"/>
      <c r="N664" s="5"/>
      <c r="O664" s="5"/>
      <c r="P664" s="5"/>
      <c r="Q664" s="5"/>
      <c r="R664" s="5"/>
      <c r="S664" s="5"/>
      <c r="T664" s="5"/>
      <c r="U664" s="5"/>
      <c r="V664" s="5"/>
      <c r="W664" s="5"/>
      <c r="X664" s="5"/>
    </row>
    <row r="665" spans="2:24" s="24" customFormat="1" x14ac:dyDescent="0.35">
      <c r="B665" s="90"/>
      <c r="C665" s="90"/>
      <c r="D665" s="91"/>
      <c r="E665" s="90"/>
      <c r="F665" s="5"/>
      <c r="G665" s="5"/>
      <c r="H665" s="5"/>
      <c r="I665" s="5"/>
      <c r="J665" s="5"/>
      <c r="K665" s="5"/>
      <c r="L665" s="5"/>
      <c r="M665" s="5"/>
      <c r="N665" s="5"/>
      <c r="O665" s="5"/>
      <c r="P665" s="5"/>
      <c r="Q665" s="5"/>
      <c r="R665" s="5"/>
      <c r="S665" s="5"/>
      <c r="T665" s="5"/>
      <c r="U665" s="5"/>
      <c r="V665" s="5"/>
      <c r="W665" s="5"/>
      <c r="X665" s="5"/>
    </row>
    <row r="666" spans="2:24" s="24" customFormat="1" x14ac:dyDescent="0.35">
      <c r="B666" s="90"/>
      <c r="C666" s="90"/>
      <c r="D666" s="91"/>
      <c r="E666" s="90"/>
      <c r="F666" s="5"/>
      <c r="G666" s="5"/>
      <c r="H666" s="5"/>
      <c r="I666" s="5"/>
      <c r="J666" s="5"/>
      <c r="K666" s="5"/>
      <c r="L666" s="5"/>
      <c r="M666" s="5"/>
      <c r="N666" s="5"/>
      <c r="O666" s="5"/>
      <c r="P666" s="5"/>
      <c r="Q666" s="5"/>
      <c r="R666" s="5"/>
      <c r="S666" s="5"/>
      <c r="T666" s="5"/>
      <c r="U666" s="5"/>
      <c r="V666" s="5"/>
      <c r="W666" s="5"/>
      <c r="X666" s="5"/>
    </row>
    <row r="667" spans="2:24" s="24" customFormat="1" x14ac:dyDescent="0.35">
      <c r="B667" s="90"/>
      <c r="C667" s="90"/>
      <c r="D667" s="91"/>
      <c r="E667" s="90"/>
      <c r="F667" s="5"/>
      <c r="G667" s="5"/>
      <c r="H667" s="5"/>
      <c r="I667" s="5"/>
      <c r="J667" s="5"/>
      <c r="K667" s="5"/>
      <c r="L667" s="5"/>
      <c r="M667" s="5"/>
      <c r="N667" s="5"/>
      <c r="O667" s="5"/>
      <c r="P667" s="5"/>
      <c r="Q667" s="5"/>
      <c r="R667" s="5"/>
      <c r="S667" s="5"/>
      <c r="T667" s="5"/>
      <c r="U667" s="5"/>
      <c r="V667" s="5"/>
      <c r="W667" s="5"/>
      <c r="X667" s="5"/>
    </row>
    <row r="668" spans="2:24" s="24" customFormat="1" x14ac:dyDescent="0.35">
      <c r="B668" s="90"/>
      <c r="C668" s="90"/>
      <c r="D668" s="91"/>
      <c r="E668" s="90"/>
      <c r="F668" s="5"/>
      <c r="G668" s="5"/>
      <c r="H668" s="5"/>
      <c r="I668" s="5"/>
      <c r="J668" s="5"/>
      <c r="K668" s="5"/>
      <c r="L668" s="5"/>
      <c r="M668" s="5"/>
      <c r="N668" s="5"/>
      <c r="O668" s="5"/>
      <c r="P668" s="5"/>
      <c r="Q668" s="5"/>
      <c r="R668" s="5"/>
      <c r="S668" s="5"/>
      <c r="T668" s="5"/>
      <c r="U668" s="5"/>
      <c r="V668" s="5"/>
      <c r="W668" s="5"/>
      <c r="X668" s="5"/>
    </row>
    <row r="669" spans="2:24" s="24" customFormat="1" x14ac:dyDescent="0.35">
      <c r="B669" s="90"/>
      <c r="C669" s="90"/>
      <c r="D669" s="91"/>
      <c r="E669" s="90"/>
      <c r="F669" s="5"/>
      <c r="G669" s="5"/>
      <c r="H669" s="5"/>
      <c r="I669" s="5"/>
      <c r="J669" s="5"/>
      <c r="K669" s="5"/>
      <c r="L669" s="5"/>
      <c r="M669" s="5"/>
      <c r="N669" s="5"/>
      <c r="O669" s="5"/>
      <c r="P669" s="5"/>
      <c r="Q669" s="5"/>
      <c r="R669" s="5"/>
      <c r="S669" s="5"/>
      <c r="T669" s="5"/>
      <c r="U669" s="5"/>
      <c r="V669" s="5"/>
      <c r="W669" s="5"/>
      <c r="X669" s="5"/>
    </row>
    <row r="670" spans="2:24" s="24" customFormat="1" x14ac:dyDescent="0.35">
      <c r="B670" s="90"/>
      <c r="C670" s="90"/>
      <c r="D670" s="91"/>
      <c r="E670" s="90"/>
      <c r="F670" s="5"/>
      <c r="G670" s="5"/>
      <c r="H670" s="5"/>
      <c r="I670" s="5"/>
      <c r="J670" s="5"/>
      <c r="K670" s="5"/>
      <c r="L670" s="5"/>
      <c r="M670" s="5"/>
      <c r="N670" s="5"/>
      <c r="O670" s="5"/>
      <c r="P670" s="5"/>
      <c r="Q670" s="5"/>
      <c r="R670" s="5"/>
      <c r="S670" s="5"/>
      <c r="T670" s="5"/>
      <c r="U670" s="5"/>
      <c r="V670" s="5"/>
      <c r="W670" s="5"/>
      <c r="X670" s="5"/>
    </row>
    <row r="671" spans="2:24" s="24" customFormat="1" x14ac:dyDescent="0.35">
      <c r="B671" s="90"/>
      <c r="C671" s="90"/>
      <c r="D671" s="91"/>
      <c r="E671" s="90"/>
      <c r="F671" s="5"/>
      <c r="G671" s="5"/>
      <c r="H671" s="5"/>
      <c r="I671" s="5"/>
      <c r="J671" s="5"/>
      <c r="K671" s="5"/>
      <c r="L671" s="5"/>
      <c r="M671" s="5"/>
      <c r="N671" s="5"/>
      <c r="O671" s="5"/>
      <c r="P671" s="5"/>
      <c r="Q671" s="5"/>
      <c r="R671" s="5"/>
      <c r="S671" s="5"/>
      <c r="T671" s="5"/>
      <c r="U671" s="5"/>
      <c r="V671" s="5"/>
      <c r="W671" s="5"/>
      <c r="X671" s="5"/>
    </row>
    <row r="672" spans="2:24" s="24" customFormat="1" x14ac:dyDescent="0.35">
      <c r="B672" s="90"/>
      <c r="C672" s="90"/>
      <c r="D672" s="91"/>
      <c r="E672" s="90"/>
      <c r="F672" s="5"/>
      <c r="G672" s="5"/>
      <c r="H672" s="5"/>
      <c r="I672" s="5"/>
      <c r="J672" s="5"/>
      <c r="K672" s="5"/>
      <c r="L672" s="5"/>
      <c r="M672" s="5"/>
      <c r="N672" s="5"/>
      <c r="O672" s="5"/>
      <c r="P672" s="5"/>
      <c r="Q672" s="5"/>
      <c r="R672" s="5"/>
      <c r="S672" s="5"/>
      <c r="T672" s="5"/>
      <c r="U672" s="5"/>
      <c r="V672" s="5"/>
      <c r="W672" s="5"/>
      <c r="X672" s="5"/>
    </row>
    <row r="673" spans="2:24" s="24" customFormat="1" x14ac:dyDescent="0.35">
      <c r="B673" s="90"/>
      <c r="C673" s="90"/>
      <c r="D673" s="91"/>
      <c r="E673" s="90"/>
      <c r="F673" s="5"/>
      <c r="G673" s="5"/>
      <c r="H673" s="5"/>
      <c r="I673" s="5"/>
      <c r="J673" s="5"/>
      <c r="K673" s="5"/>
      <c r="L673" s="5"/>
      <c r="M673" s="5"/>
      <c r="N673" s="5"/>
      <c r="O673" s="5"/>
      <c r="P673" s="5"/>
      <c r="Q673" s="5"/>
      <c r="R673" s="5"/>
      <c r="S673" s="5"/>
      <c r="T673" s="5"/>
      <c r="U673" s="5"/>
      <c r="V673" s="5"/>
      <c r="W673" s="5"/>
      <c r="X673" s="5"/>
    </row>
    <row r="674" spans="2:24" s="24" customFormat="1" x14ac:dyDescent="0.35">
      <c r="B674" s="90"/>
      <c r="C674" s="90"/>
      <c r="D674" s="91"/>
      <c r="E674" s="90"/>
      <c r="F674" s="5"/>
      <c r="G674" s="5"/>
      <c r="H674" s="5"/>
      <c r="I674" s="5"/>
      <c r="J674" s="5"/>
      <c r="K674" s="5"/>
      <c r="L674" s="5"/>
      <c r="M674" s="5"/>
      <c r="N674" s="5"/>
      <c r="O674" s="5"/>
      <c r="P674" s="5"/>
      <c r="Q674" s="5"/>
      <c r="R674" s="5"/>
      <c r="S674" s="5"/>
      <c r="T674" s="5"/>
      <c r="U674" s="5"/>
      <c r="V674" s="5"/>
      <c r="W674" s="5"/>
      <c r="X674" s="5"/>
    </row>
    <row r="675" spans="2:24" s="24" customFormat="1" x14ac:dyDescent="0.35">
      <c r="B675" s="90"/>
      <c r="C675" s="90"/>
      <c r="D675" s="91"/>
      <c r="E675" s="90"/>
      <c r="F675" s="5"/>
      <c r="G675" s="5"/>
      <c r="H675" s="5"/>
      <c r="I675" s="5"/>
      <c r="J675" s="5"/>
      <c r="K675" s="5"/>
      <c r="L675" s="5"/>
      <c r="M675" s="5"/>
      <c r="N675" s="5"/>
      <c r="O675" s="5"/>
      <c r="P675" s="5"/>
      <c r="Q675" s="5"/>
      <c r="R675" s="5"/>
      <c r="S675" s="5"/>
      <c r="T675" s="5"/>
      <c r="U675" s="5"/>
      <c r="V675" s="5"/>
      <c r="W675" s="5"/>
      <c r="X675" s="5"/>
    </row>
    <row r="676" spans="2:24" s="24" customFormat="1" x14ac:dyDescent="0.35">
      <c r="B676" s="90"/>
      <c r="C676" s="90"/>
      <c r="D676" s="91"/>
      <c r="E676" s="90"/>
      <c r="F676" s="5"/>
      <c r="G676" s="5"/>
      <c r="H676" s="5"/>
      <c r="I676" s="5"/>
      <c r="J676" s="5"/>
      <c r="K676" s="5"/>
      <c r="L676" s="5"/>
      <c r="M676" s="5"/>
      <c r="N676" s="5"/>
      <c r="O676" s="5"/>
      <c r="P676" s="5"/>
      <c r="Q676" s="5"/>
      <c r="R676" s="5"/>
      <c r="S676" s="5"/>
      <c r="T676" s="5"/>
      <c r="U676" s="5"/>
      <c r="V676" s="5"/>
      <c r="W676" s="5"/>
      <c r="X676" s="5"/>
    </row>
    <row r="677" spans="2:24" s="24" customFormat="1" x14ac:dyDescent="0.35">
      <c r="B677" s="90"/>
      <c r="C677" s="90"/>
      <c r="D677" s="91"/>
      <c r="E677" s="90"/>
      <c r="F677" s="5"/>
      <c r="G677" s="5"/>
      <c r="H677" s="5"/>
      <c r="I677" s="5"/>
      <c r="J677" s="5"/>
      <c r="K677" s="5"/>
      <c r="L677" s="5"/>
      <c r="M677" s="5"/>
      <c r="N677" s="5"/>
      <c r="O677" s="5"/>
      <c r="P677" s="5"/>
      <c r="Q677" s="5"/>
      <c r="R677" s="5"/>
      <c r="S677" s="5"/>
      <c r="T677" s="5"/>
      <c r="U677" s="5"/>
      <c r="V677" s="5"/>
      <c r="W677" s="5"/>
      <c r="X677" s="5"/>
    </row>
    <row r="678" spans="2:24" s="24" customFormat="1" x14ac:dyDescent="0.35">
      <c r="B678" s="90"/>
      <c r="C678" s="90"/>
      <c r="D678" s="91"/>
      <c r="E678" s="90"/>
      <c r="F678" s="5"/>
      <c r="G678" s="5"/>
      <c r="H678" s="5"/>
      <c r="I678" s="5"/>
      <c r="J678" s="5"/>
      <c r="K678" s="5"/>
      <c r="L678" s="5"/>
      <c r="M678" s="5"/>
      <c r="N678" s="5"/>
      <c r="O678" s="5"/>
      <c r="P678" s="5"/>
      <c r="Q678" s="5"/>
      <c r="R678" s="5"/>
      <c r="S678" s="5"/>
      <c r="T678" s="5"/>
      <c r="U678" s="5"/>
      <c r="V678" s="5"/>
      <c r="W678" s="5"/>
      <c r="X678" s="5"/>
    </row>
    <row r="679" spans="2:24" s="24" customFormat="1" x14ac:dyDescent="0.35">
      <c r="B679" s="90"/>
      <c r="C679" s="90"/>
      <c r="D679" s="91"/>
      <c r="E679" s="90"/>
      <c r="F679" s="5"/>
      <c r="G679" s="5"/>
      <c r="H679" s="5"/>
      <c r="I679" s="5"/>
      <c r="J679" s="5"/>
      <c r="K679" s="5"/>
      <c r="L679" s="5"/>
      <c r="M679" s="5"/>
      <c r="N679" s="5"/>
      <c r="O679" s="5"/>
      <c r="P679" s="5"/>
      <c r="Q679" s="5"/>
      <c r="R679" s="5"/>
      <c r="S679" s="5"/>
      <c r="T679" s="5"/>
      <c r="U679" s="5"/>
      <c r="V679" s="5"/>
      <c r="W679" s="5"/>
      <c r="X679" s="5"/>
    </row>
    <row r="680" spans="2:24" s="24" customFormat="1" x14ac:dyDescent="0.35">
      <c r="B680" s="90"/>
      <c r="C680" s="90"/>
      <c r="D680" s="91"/>
      <c r="E680" s="90"/>
      <c r="F680" s="5"/>
      <c r="G680" s="5"/>
      <c r="H680" s="5"/>
      <c r="I680" s="5"/>
      <c r="J680" s="5"/>
      <c r="K680" s="5"/>
      <c r="L680" s="5"/>
      <c r="M680" s="5"/>
      <c r="N680" s="5"/>
      <c r="O680" s="5"/>
      <c r="P680" s="5"/>
      <c r="Q680" s="5"/>
      <c r="R680" s="5"/>
      <c r="S680" s="5"/>
      <c r="T680" s="5"/>
      <c r="U680" s="5"/>
      <c r="V680" s="5"/>
      <c r="W680" s="5"/>
      <c r="X680" s="5"/>
    </row>
    <row r="681" spans="2:24" s="24" customFormat="1" x14ac:dyDescent="0.35">
      <c r="B681" s="90"/>
      <c r="C681" s="90"/>
      <c r="D681" s="91"/>
      <c r="E681" s="90"/>
      <c r="F681" s="5"/>
      <c r="G681" s="5"/>
      <c r="H681" s="5"/>
      <c r="I681" s="5"/>
      <c r="J681" s="5"/>
      <c r="K681" s="5"/>
      <c r="L681" s="5"/>
      <c r="M681" s="5"/>
      <c r="N681" s="5"/>
      <c r="O681" s="5"/>
      <c r="P681" s="5"/>
      <c r="Q681" s="5"/>
      <c r="R681" s="5"/>
      <c r="S681" s="5"/>
      <c r="T681" s="5"/>
      <c r="U681" s="5"/>
      <c r="V681" s="5"/>
      <c r="W681" s="5"/>
      <c r="X681" s="5"/>
    </row>
    <row r="682" spans="2:24" s="24" customFormat="1" x14ac:dyDescent="0.35">
      <c r="B682" s="90"/>
      <c r="C682" s="90"/>
      <c r="D682" s="91"/>
      <c r="E682" s="90"/>
      <c r="F682" s="5"/>
      <c r="G682" s="5"/>
      <c r="H682" s="5"/>
      <c r="I682" s="5"/>
      <c r="J682" s="5"/>
      <c r="K682" s="5"/>
      <c r="L682" s="5"/>
      <c r="M682" s="5"/>
      <c r="N682" s="5"/>
      <c r="O682" s="5"/>
      <c r="P682" s="5"/>
      <c r="Q682" s="5"/>
      <c r="R682" s="5"/>
      <c r="S682" s="5"/>
      <c r="T682" s="5"/>
      <c r="U682" s="5"/>
      <c r="V682" s="5"/>
      <c r="W682" s="5"/>
      <c r="X682" s="5"/>
    </row>
    <row r="683" spans="2:24" s="24" customFormat="1" x14ac:dyDescent="0.35">
      <c r="B683" s="90"/>
      <c r="C683" s="90"/>
      <c r="D683" s="91"/>
      <c r="E683" s="90"/>
      <c r="F683" s="5"/>
      <c r="G683" s="5"/>
      <c r="H683" s="5"/>
      <c r="I683" s="5"/>
      <c r="J683" s="5"/>
      <c r="K683" s="5"/>
      <c r="L683" s="5"/>
      <c r="M683" s="5"/>
      <c r="N683" s="5"/>
      <c r="O683" s="5"/>
      <c r="P683" s="5"/>
      <c r="Q683" s="5"/>
      <c r="R683" s="5"/>
      <c r="S683" s="5"/>
      <c r="T683" s="5"/>
      <c r="U683" s="5"/>
      <c r="V683" s="5"/>
      <c r="W683" s="5"/>
      <c r="X683" s="5"/>
    </row>
    <row r="684" spans="2:24" s="24" customFormat="1" x14ac:dyDescent="0.35">
      <c r="B684" s="90"/>
      <c r="C684" s="90"/>
      <c r="D684" s="91"/>
      <c r="E684" s="90"/>
      <c r="F684" s="5"/>
      <c r="G684" s="5"/>
      <c r="H684" s="5"/>
      <c r="I684" s="5"/>
      <c r="J684" s="5"/>
      <c r="K684" s="5"/>
      <c r="L684" s="5"/>
      <c r="M684" s="5"/>
      <c r="N684" s="5"/>
      <c r="O684" s="5"/>
      <c r="P684" s="5"/>
      <c r="Q684" s="5"/>
      <c r="R684" s="5"/>
      <c r="S684" s="5"/>
      <c r="T684" s="5"/>
      <c r="U684" s="5"/>
      <c r="V684" s="5"/>
      <c r="W684" s="5"/>
      <c r="X684" s="5"/>
    </row>
    <row r="685" spans="2:24" s="24" customFormat="1" x14ac:dyDescent="0.35">
      <c r="B685" s="90"/>
      <c r="C685" s="90"/>
      <c r="D685" s="91"/>
      <c r="E685" s="90"/>
      <c r="F685" s="5"/>
      <c r="G685" s="5"/>
      <c r="H685" s="5"/>
      <c r="I685" s="5"/>
      <c r="J685" s="5"/>
      <c r="K685" s="5"/>
      <c r="L685" s="5"/>
      <c r="M685" s="5"/>
      <c r="N685" s="5"/>
      <c r="O685" s="5"/>
      <c r="P685" s="5"/>
      <c r="Q685" s="5"/>
      <c r="R685" s="5"/>
      <c r="S685" s="5"/>
      <c r="T685" s="5"/>
      <c r="U685" s="5"/>
      <c r="V685" s="5"/>
      <c r="W685" s="5"/>
      <c r="X685" s="5"/>
    </row>
    <row r="686" spans="2:24" s="24" customFormat="1" x14ac:dyDescent="0.35">
      <c r="B686" s="90"/>
      <c r="C686" s="90"/>
      <c r="D686" s="91"/>
      <c r="E686" s="90"/>
      <c r="F686" s="5"/>
      <c r="G686" s="5"/>
      <c r="H686" s="5"/>
      <c r="I686" s="5"/>
      <c r="J686" s="5"/>
      <c r="K686" s="5"/>
      <c r="L686" s="5"/>
      <c r="M686" s="5"/>
      <c r="N686" s="5"/>
      <c r="O686" s="5"/>
      <c r="P686" s="5"/>
      <c r="Q686" s="5"/>
      <c r="R686" s="5"/>
      <c r="S686" s="5"/>
      <c r="T686" s="5"/>
      <c r="U686" s="5"/>
      <c r="V686" s="5"/>
      <c r="W686" s="5"/>
      <c r="X686" s="5"/>
    </row>
    <row r="687" spans="2:24" s="24" customFormat="1" x14ac:dyDescent="0.35">
      <c r="B687" s="90"/>
      <c r="C687" s="90"/>
      <c r="D687" s="91"/>
      <c r="E687" s="90"/>
      <c r="F687" s="5"/>
      <c r="G687" s="5"/>
      <c r="H687" s="5"/>
      <c r="I687" s="5"/>
      <c r="J687" s="5"/>
      <c r="K687" s="5"/>
      <c r="L687" s="5"/>
      <c r="M687" s="5"/>
      <c r="N687" s="5"/>
      <c r="O687" s="5"/>
      <c r="P687" s="5"/>
      <c r="Q687" s="5"/>
      <c r="R687" s="5"/>
      <c r="S687" s="5"/>
      <c r="T687" s="5"/>
      <c r="U687" s="5"/>
      <c r="V687" s="5"/>
      <c r="W687" s="5"/>
      <c r="X687" s="5"/>
    </row>
    <row r="688" spans="2:24" s="24" customFormat="1" x14ac:dyDescent="0.35">
      <c r="B688" s="90"/>
      <c r="C688" s="90"/>
      <c r="D688" s="91"/>
      <c r="E688" s="90"/>
      <c r="F688" s="5"/>
      <c r="G688" s="5"/>
      <c r="H688" s="5"/>
      <c r="I688" s="5"/>
      <c r="J688" s="5"/>
      <c r="K688" s="5"/>
      <c r="L688" s="5"/>
      <c r="M688" s="5"/>
      <c r="N688" s="5"/>
      <c r="O688" s="5"/>
      <c r="P688" s="5"/>
      <c r="Q688" s="5"/>
      <c r="R688" s="5"/>
      <c r="S688" s="5"/>
      <c r="T688" s="5"/>
      <c r="U688" s="5"/>
      <c r="V688" s="5"/>
      <c r="W688" s="5"/>
      <c r="X688" s="5"/>
    </row>
    <row r="689" spans="2:24" s="24" customFormat="1" x14ac:dyDescent="0.35">
      <c r="B689" s="90"/>
      <c r="C689" s="90"/>
      <c r="D689" s="91"/>
      <c r="E689" s="90"/>
      <c r="F689" s="5"/>
      <c r="G689" s="5"/>
      <c r="H689" s="5"/>
      <c r="I689" s="5"/>
      <c r="J689" s="5"/>
      <c r="K689" s="5"/>
      <c r="L689" s="5"/>
      <c r="M689" s="5"/>
      <c r="N689" s="5"/>
      <c r="O689" s="5"/>
      <c r="P689" s="5"/>
      <c r="Q689" s="5"/>
      <c r="R689" s="5"/>
      <c r="S689" s="5"/>
      <c r="T689" s="5"/>
      <c r="U689" s="5"/>
      <c r="V689" s="5"/>
      <c r="W689" s="5"/>
      <c r="X689" s="5"/>
    </row>
    <row r="690" spans="2:24" s="24" customFormat="1" x14ac:dyDescent="0.35">
      <c r="B690" s="90"/>
      <c r="C690" s="90"/>
      <c r="D690" s="91"/>
      <c r="E690" s="90"/>
      <c r="F690" s="5"/>
      <c r="G690" s="5"/>
      <c r="H690" s="5"/>
      <c r="I690" s="5"/>
      <c r="J690" s="5"/>
      <c r="K690" s="5"/>
      <c r="L690" s="5"/>
      <c r="M690" s="5"/>
      <c r="N690" s="5"/>
      <c r="O690" s="5"/>
      <c r="P690" s="5"/>
      <c r="Q690" s="5"/>
      <c r="R690" s="5"/>
      <c r="S690" s="5"/>
      <c r="T690" s="5"/>
      <c r="U690" s="5"/>
      <c r="V690" s="5"/>
      <c r="W690" s="5"/>
      <c r="X690" s="5"/>
    </row>
    <row r="691" spans="2:24" s="24" customFormat="1" x14ac:dyDescent="0.35">
      <c r="B691" s="90"/>
      <c r="C691" s="90"/>
      <c r="D691" s="91"/>
      <c r="E691" s="90"/>
      <c r="F691" s="5"/>
      <c r="G691" s="5"/>
      <c r="H691" s="5"/>
      <c r="I691" s="5"/>
      <c r="J691" s="5"/>
      <c r="K691" s="5"/>
      <c r="L691" s="5"/>
      <c r="M691" s="5"/>
      <c r="N691" s="5"/>
      <c r="O691" s="5"/>
      <c r="P691" s="5"/>
      <c r="Q691" s="5"/>
      <c r="R691" s="5"/>
      <c r="S691" s="5"/>
      <c r="T691" s="5"/>
      <c r="U691" s="5"/>
      <c r="V691" s="5"/>
      <c r="W691" s="5"/>
      <c r="X691" s="5"/>
    </row>
    <row r="692" spans="2:24" s="24" customFormat="1" x14ac:dyDescent="0.35">
      <c r="B692" s="90"/>
      <c r="C692" s="90"/>
      <c r="D692" s="91"/>
      <c r="E692" s="90"/>
      <c r="F692" s="5"/>
      <c r="G692" s="5"/>
      <c r="H692" s="5"/>
      <c r="I692" s="5"/>
      <c r="J692" s="5"/>
      <c r="K692" s="5"/>
      <c r="L692" s="5"/>
      <c r="M692" s="5"/>
      <c r="N692" s="5"/>
      <c r="O692" s="5"/>
      <c r="P692" s="5"/>
      <c r="Q692" s="5"/>
      <c r="R692" s="5"/>
      <c r="S692" s="5"/>
      <c r="T692" s="5"/>
      <c r="U692" s="5"/>
      <c r="V692" s="5"/>
      <c r="W692" s="5"/>
      <c r="X692" s="5"/>
    </row>
    <row r="693" spans="2:24" s="24" customFormat="1" x14ac:dyDescent="0.35">
      <c r="B693" s="90"/>
      <c r="C693" s="90"/>
      <c r="D693" s="91"/>
      <c r="E693" s="90"/>
      <c r="F693" s="5"/>
      <c r="G693" s="5"/>
      <c r="H693" s="5"/>
      <c r="I693" s="5"/>
      <c r="J693" s="5"/>
      <c r="K693" s="5"/>
      <c r="L693" s="5"/>
      <c r="M693" s="5"/>
      <c r="N693" s="5"/>
      <c r="O693" s="5"/>
      <c r="P693" s="5"/>
      <c r="Q693" s="5"/>
      <c r="R693" s="5"/>
      <c r="S693" s="5"/>
      <c r="T693" s="5"/>
      <c r="U693" s="5"/>
      <c r="V693" s="5"/>
      <c r="W693" s="5"/>
      <c r="X693" s="5"/>
    </row>
    <row r="694" spans="2:24" s="24" customFormat="1" x14ac:dyDescent="0.35">
      <c r="B694" s="90"/>
      <c r="C694" s="90"/>
      <c r="D694" s="91"/>
      <c r="E694" s="90"/>
      <c r="F694" s="5"/>
      <c r="G694" s="5"/>
      <c r="H694" s="5"/>
      <c r="I694" s="5"/>
      <c r="J694" s="5"/>
      <c r="K694" s="5"/>
      <c r="L694" s="5"/>
      <c r="M694" s="5"/>
      <c r="N694" s="5"/>
      <c r="O694" s="5"/>
      <c r="P694" s="5"/>
      <c r="Q694" s="5"/>
      <c r="R694" s="5"/>
      <c r="S694" s="5"/>
      <c r="T694" s="5"/>
      <c r="U694" s="5"/>
      <c r="V694" s="5"/>
      <c r="W694" s="5"/>
      <c r="X694" s="5"/>
    </row>
    <row r="695" spans="2:24" s="24" customFormat="1" x14ac:dyDescent="0.35">
      <c r="B695" s="90"/>
      <c r="C695" s="90"/>
      <c r="D695" s="91"/>
      <c r="E695" s="90"/>
      <c r="F695" s="5"/>
      <c r="G695" s="5"/>
      <c r="H695" s="5"/>
      <c r="I695" s="5"/>
      <c r="J695" s="5"/>
      <c r="K695" s="5"/>
      <c r="L695" s="5"/>
      <c r="M695" s="5"/>
      <c r="N695" s="5"/>
      <c r="O695" s="5"/>
      <c r="P695" s="5"/>
      <c r="Q695" s="5"/>
      <c r="R695" s="5"/>
      <c r="S695" s="5"/>
      <c r="T695" s="5"/>
      <c r="U695" s="5"/>
      <c r="V695" s="5"/>
      <c r="W695" s="5"/>
      <c r="X695" s="5"/>
    </row>
    <row r="696" spans="2:24" s="24" customFormat="1" x14ac:dyDescent="0.35">
      <c r="B696" s="90"/>
      <c r="C696" s="90"/>
      <c r="D696" s="91"/>
      <c r="E696" s="90"/>
      <c r="F696" s="5"/>
      <c r="G696" s="5"/>
      <c r="H696" s="5"/>
      <c r="I696" s="5"/>
      <c r="J696" s="5"/>
      <c r="K696" s="5"/>
      <c r="L696" s="5"/>
      <c r="M696" s="5"/>
      <c r="N696" s="5"/>
      <c r="O696" s="5"/>
      <c r="P696" s="5"/>
      <c r="Q696" s="5"/>
      <c r="R696" s="5"/>
      <c r="S696" s="5"/>
      <c r="T696" s="5"/>
      <c r="U696" s="5"/>
      <c r="V696" s="5"/>
      <c r="W696" s="5"/>
      <c r="X696" s="5"/>
    </row>
    <row r="697" spans="2:24" s="24" customFormat="1" x14ac:dyDescent="0.35">
      <c r="B697" s="90"/>
      <c r="C697" s="90"/>
      <c r="D697" s="91"/>
      <c r="E697" s="90"/>
      <c r="F697" s="5"/>
      <c r="G697" s="5"/>
      <c r="H697" s="5"/>
      <c r="I697" s="5"/>
      <c r="J697" s="5"/>
      <c r="K697" s="5"/>
      <c r="L697" s="5"/>
      <c r="M697" s="5"/>
      <c r="N697" s="5"/>
      <c r="O697" s="5"/>
      <c r="P697" s="5"/>
      <c r="Q697" s="5"/>
      <c r="R697" s="5"/>
      <c r="S697" s="5"/>
      <c r="T697" s="5"/>
      <c r="U697" s="5"/>
      <c r="V697" s="5"/>
      <c r="W697" s="5"/>
      <c r="X697" s="5"/>
    </row>
    <row r="698" spans="2:24" s="24" customFormat="1" x14ac:dyDescent="0.35">
      <c r="B698" s="90"/>
      <c r="C698" s="90"/>
      <c r="D698" s="91"/>
      <c r="E698" s="90"/>
      <c r="F698" s="5"/>
      <c r="G698" s="5"/>
      <c r="H698" s="5"/>
      <c r="I698" s="5"/>
      <c r="J698" s="5"/>
      <c r="K698" s="5"/>
      <c r="L698" s="5"/>
      <c r="M698" s="5"/>
      <c r="N698" s="5"/>
      <c r="O698" s="5"/>
      <c r="P698" s="5"/>
      <c r="Q698" s="5"/>
      <c r="R698" s="5"/>
      <c r="S698" s="5"/>
      <c r="T698" s="5"/>
      <c r="U698" s="5"/>
      <c r="V698" s="5"/>
      <c r="W698" s="5"/>
      <c r="X698" s="5"/>
    </row>
    <row r="699" spans="2:24" s="24" customFormat="1" x14ac:dyDescent="0.35">
      <c r="B699" s="90"/>
      <c r="C699" s="90"/>
      <c r="D699" s="91"/>
      <c r="E699" s="90"/>
      <c r="F699" s="5"/>
      <c r="G699" s="5"/>
      <c r="H699" s="5"/>
      <c r="I699" s="5"/>
      <c r="J699" s="5"/>
      <c r="K699" s="5"/>
      <c r="L699" s="5"/>
      <c r="M699" s="5"/>
      <c r="N699" s="5"/>
      <c r="O699" s="5"/>
      <c r="P699" s="5"/>
      <c r="Q699" s="5"/>
      <c r="R699" s="5"/>
      <c r="S699" s="5"/>
      <c r="T699" s="5"/>
      <c r="U699" s="5"/>
      <c r="V699" s="5"/>
      <c r="W699" s="5"/>
      <c r="X699" s="5"/>
    </row>
    <row r="700" spans="2:24" s="24" customFormat="1" x14ac:dyDescent="0.35">
      <c r="B700" s="90"/>
      <c r="C700" s="90"/>
      <c r="D700" s="91"/>
      <c r="E700" s="90"/>
      <c r="F700" s="5"/>
      <c r="G700" s="5"/>
      <c r="H700" s="5"/>
      <c r="I700" s="5"/>
      <c r="J700" s="5"/>
      <c r="K700" s="5"/>
      <c r="L700" s="5"/>
      <c r="M700" s="5"/>
      <c r="N700" s="5"/>
      <c r="O700" s="5"/>
      <c r="P700" s="5"/>
      <c r="Q700" s="5"/>
      <c r="R700" s="5"/>
      <c r="S700" s="5"/>
      <c r="T700" s="5"/>
      <c r="U700" s="5"/>
      <c r="V700" s="5"/>
      <c r="W700" s="5"/>
      <c r="X700" s="5"/>
    </row>
    <row r="701" spans="2:24" s="24" customFormat="1" x14ac:dyDescent="0.35">
      <c r="B701" s="90"/>
      <c r="C701" s="90"/>
      <c r="D701" s="91"/>
      <c r="E701" s="90"/>
      <c r="F701" s="5"/>
      <c r="G701" s="5"/>
      <c r="H701" s="5"/>
      <c r="I701" s="5"/>
      <c r="J701" s="5"/>
      <c r="K701" s="5"/>
      <c r="L701" s="5"/>
      <c r="M701" s="5"/>
      <c r="N701" s="5"/>
      <c r="O701" s="5"/>
      <c r="P701" s="5"/>
      <c r="Q701" s="5"/>
      <c r="R701" s="5"/>
      <c r="S701" s="5"/>
      <c r="T701" s="5"/>
      <c r="U701" s="5"/>
      <c r="V701" s="5"/>
      <c r="W701" s="5"/>
      <c r="X701" s="5"/>
    </row>
    <row r="702" spans="2:24" s="24" customFormat="1" x14ac:dyDescent="0.35">
      <c r="B702" s="90"/>
      <c r="C702" s="90"/>
      <c r="D702" s="91"/>
      <c r="E702" s="90"/>
      <c r="F702" s="5"/>
      <c r="G702" s="5"/>
      <c r="H702" s="5"/>
      <c r="I702" s="5"/>
      <c r="J702" s="5"/>
      <c r="K702" s="5"/>
      <c r="L702" s="5"/>
      <c r="M702" s="5"/>
      <c r="N702" s="5"/>
      <c r="O702" s="5"/>
      <c r="P702" s="5"/>
      <c r="Q702" s="5"/>
      <c r="R702" s="5"/>
      <c r="S702" s="5"/>
      <c r="T702" s="5"/>
      <c r="U702" s="5"/>
      <c r="V702" s="5"/>
      <c r="W702" s="5"/>
      <c r="X702" s="5"/>
    </row>
    <row r="703" spans="2:24" s="24" customFormat="1" x14ac:dyDescent="0.35">
      <c r="B703" s="90"/>
      <c r="C703" s="90"/>
      <c r="D703" s="91"/>
      <c r="E703" s="90"/>
      <c r="F703" s="5"/>
      <c r="G703" s="5"/>
      <c r="H703" s="5"/>
      <c r="I703" s="5"/>
      <c r="J703" s="5"/>
      <c r="K703" s="5"/>
      <c r="L703" s="5"/>
      <c r="M703" s="5"/>
      <c r="N703" s="5"/>
      <c r="O703" s="5"/>
      <c r="P703" s="5"/>
      <c r="Q703" s="5"/>
      <c r="R703" s="5"/>
      <c r="S703" s="5"/>
      <c r="T703" s="5"/>
      <c r="U703" s="5"/>
      <c r="V703" s="5"/>
      <c r="W703" s="5"/>
      <c r="X703" s="5"/>
    </row>
    <row r="704" spans="2:24" s="24" customFormat="1" x14ac:dyDescent="0.35">
      <c r="B704" s="90"/>
      <c r="C704" s="90"/>
      <c r="D704" s="91"/>
      <c r="E704" s="90"/>
      <c r="F704" s="5"/>
      <c r="G704" s="5"/>
      <c r="H704" s="5"/>
      <c r="I704" s="5"/>
      <c r="J704" s="5"/>
      <c r="K704" s="5"/>
      <c r="L704" s="5"/>
      <c r="M704" s="5"/>
      <c r="N704" s="5"/>
      <c r="O704" s="5"/>
      <c r="P704" s="5"/>
      <c r="Q704" s="5"/>
      <c r="R704" s="5"/>
      <c r="S704" s="5"/>
      <c r="T704" s="5"/>
      <c r="U704" s="5"/>
      <c r="V704" s="5"/>
      <c r="W704" s="5"/>
      <c r="X704" s="5"/>
    </row>
    <row r="705" spans="2:24" s="24" customFormat="1" x14ac:dyDescent="0.35">
      <c r="B705" s="90"/>
      <c r="C705" s="90"/>
      <c r="D705" s="91"/>
      <c r="E705" s="90"/>
      <c r="F705" s="5"/>
      <c r="G705" s="5"/>
      <c r="H705" s="5"/>
      <c r="I705" s="5"/>
      <c r="J705" s="5"/>
      <c r="K705" s="5"/>
      <c r="L705" s="5"/>
      <c r="M705" s="5"/>
      <c r="N705" s="5"/>
      <c r="O705" s="5"/>
      <c r="P705" s="5"/>
      <c r="Q705" s="5"/>
      <c r="R705" s="5"/>
      <c r="S705" s="5"/>
      <c r="T705" s="5"/>
      <c r="U705" s="5"/>
      <c r="V705" s="5"/>
      <c r="W705" s="5"/>
      <c r="X705" s="5"/>
    </row>
    <row r="706" spans="2:24" s="24" customFormat="1" x14ac:dyDescent="0.35">
      <c r="B706" s="90"/>
      <c r="C706" s="90"/>
      <c r="D706" s="91"/>
      <c r="E706" s="90"/>
      <c r="F706" s="5"/>
      <c r="G706" s="5"/>
      <c r="H706" s="5"/>
      <c r="I706" s="5"/>
      <c r="J706" s="5"/>
      <c r="K706" s="5"/>
      <c r="L706" s="5"/>
      <c r="M706" s="5"/>
      <c r="N706" s="5"/>
      <c r="O706" s="5"/>
      <c r="P706" s="5"/>
      <c r="Q706" s="5"/>
      <c r="R706" s="5"/>
      <c r="S706" s="5"/>
      <c r="T706" s="5"/>
      <c r="U706" s="5"/>
      <c r="V706" s="5"/>
      <c r="W706" s="5"/>
      <c r="X706" s="5"/>
    </row>
    <row r="707" spans="2:24" s="24" customFormat="1" x14ac:dyDescent="0.35">
      <c r="B707" s="90"/>
      <c r="C707" s="90"/>
      <c r="D707" s="91"/>
      <c r="E707" s="90"/>
      <c r="F707" s="5"/>
      <c r="G707" s="5"/>
      <c r="H707" s="5"/>
      <c r="I707" s="5"/>
      <c r="J707" s="5"/>
      <c r="K707" s="5"/>
      <c r="L707" s="5"/>
      <c r="M707" s="5"/>
      <c r="N707" s="5"/>
      <c r="O707" s="5"/>
      <c r="P707" s="5"/>
      <c r="Q707" s="5"/>
      <c r="R707" s="5"/>
      <c r="S707" s="5"/>
      <c r="T707" s="5"/>
      <c r="U707" s="5"/>
      <c r="V707" s="5"/>
      <c r="W707" s="5"/>
      <c r="X707" s="5"/>
    </row>
    <row r="708" spans="2:24" s="24" customFormat="1" x14ac:dyDescent="0.35">
      <c r="B708" s="90"/>
      <c r="C708" s="90"/>
      <c r="D708" s="91"/>
      <c r="E708" s="90"/>
      <c r="F708" s="5"/>
      <c r="G708" s="5"/>
      <c r="H708" s="5"/>
      <c r="I708" s="5"/>
      <c r="J708" s="5"/>
      <c r="K708" s="5"/>
      <c r="L708" s="5"/>
      <c r="M708" s="5"/>
      <c r="N708" s="5"/>
      <c r="O708" s="5"/>
      <c r="P708" s="5"/>
      <c r="Q708" s="5"/>
      <c r="R708" s="5"/>
      <c r="S708" s="5"/>
      <c r="T708" s="5"/>
      <c r="U708" s="5"/>
      <c r="V708" s="5"/>
      <c r="W708" s="5"/>
      <c r="X708" s="5"/>
    </row>
    <row r="709" spans="2:24" s="24" customFormat="1" x14ac:dyDescent="0.35">
      <c r="B709" s="90"/>
      <c r="C709" s="90"/>
      <c r="D709" s="91"/>
      <c r="E709" s="90"/>
      <c r="F709" s="5"/>
      <c r="G709" s="5"/>
      <c r="H709" s="5"/>
      <c r="I709" s="5"/>
      <c r="J709" s="5"/>
      <c r="K709" s="5"/>
      <c r="L709" s="5"/>
      <c r="M709" s="5"/>
      <c r="N709" s="5"/>
      <c r="O709" s="5"/>
      <c r="P709" s="5"/>
      <c r="Q709" s="5"/>
      <c r="R709" s="5"/>
      <c r="S709" s="5"/>
      <c r="T709" s="5"/>
      <c r="U709" s="5"/>
      <c r="V709" s="5"/>
      <c r="W709" s="5"/>
      <c r="X709" s="5"/>
    </row>
    <row r="710" spans="2:24" s="24" customFormat="1" x14ac:dyDescent="0.35">
      <c r="B710" s="90"/>
      <c r="C710" s="90"/>
      <c r="D710" s="91"/>
      <c r="E710" s="90"/>
      <c r="F710" s="5"/>
      <c r="G710" s="5"/>
      <c r="H710" s="5"/>
      <c r="I710" s="5"/>
      <c r="J710" s="5"/>
      <c r="K710" s="5"/>
      <c r="L710" s="5"/>
      <c r="M710" s="5"/>
      <c r="N710" s="5"/>
      <c r="O710" s="5"/>
      <c r="P710" s="5"/>
      <c r="Q710" s="5"/>
      <c r="R710" s="5"/>
      <c r="S710" s="5"/>
      <c r="T710" s="5"/>
      <c r="U710" s="5"/>
      <c r="V710" s="5"/>
      <c r="W710" s="5"/>
      <c r="X710" s="5"/>
    </row>
    <row r="711" spans="2:24" s="24" customFormat="1" x14ac:dyDescent="0.35">
      <c r="B711" s="90"/>
      <c r="C711" s="90"/>
      <c r="D711" s="91"/>
      <c r="E711" s="90"/>
      <c r="F711" s="5"/>
      <c r="G711" s="5"/>
      <c r="H711" s="5"/>
      <c r="I711" s="5"/>
      <c r="J711" s="5"/>
      <c r="K711" s="5"/>
      <c r="L711" s="5"/>
      <c r="M711" s="5"/>
      <c r="N711" s="5"/>
      <c r="O711" s="5"/>
      <c r="P711" s="5"/>
      <c r="Q711" s="5"/>
      <c r="R711" s="5"/>
      <c r="S711" s="5"/>
      <c r="T711" s="5"/>
      <c r="U711" s="5"/>
      <c r="V711" s="5"/>
      <c r="W711" s="5"/>
      <c r="X711" s="5"/>
    </row>
    <row r="712" spans="2:24" s="24" customFormat="1" x14ac:dyDescent="0.35">
      <c r="B712" s="90"/>
      <c r="C712" s="90"/>
      <c r="D712" s="91"/>
      <c r="E712" s="90"/>
      <c r="F712" s="5"/>
      <c r="G712" s="5"/>
      <c r="H712" s="5"/>
      <c r="I712" s="5"/>
      <c r="J712" s="5"/>
      <c r="K712" s="5"/>
      <c r="L712" s="5"/>
      <c r="M712" s="5"/>
      <c r="N712" s="5"/>
      <c r="O712" s="5"/>
      <c r="P712" s="5"/>
      <c r="Q712" s="5"/>
      <c r="R712" s="5"/>
      <c r="S712" s="5"/>
      <c r="T712" s="5"/>
      <c r="U712" s="5"/>
      <c r="V712" s="5"/>
      <c r="W712" s="5"/>
      <c r="X712" s="5"/>
    </row>
    <row r="713" spans="2:24" s="24" customFormat="1" x14ac:dyDescent="0.35">
      <c r="B713" s="90"/>
      <c r="C713" s="90"/>
      <c r="D713" s="91"/>
      <c r="E713" s="90"/>
      <c r="F713" s="5"/>
      <c r="G713" s="5"/>
      <c r="H713" s="5"/>
      <c r="I713" s="5"/>
      <c r="J713" s="5"/>
      <c r="K713" s="5"/>
      <c r="L713" s="5"/>
      <c r="M713" s="5"/>
      <c r="N713" s="5"/>
      <c r="O713" s="5"/>
      <c r="P713" s="5"/>
      <c r="Q713" s="5"/>
      <c r="R713" s="5"/>
      <c r="S713" s="5"/>
      <c r="T713" s="5"/>
      <c r="U713" s="5"/>
      <c r="V713" s="5"/>
      <c r="W713" s="5"/>
      <c r="X713" s="5"/>
    </row>
    <row r="714" spans="2:24" s="24" customFormat="1" x14ac:dyDescent="0.35">
      <c r="B714" s="90"/>
      <c r="C714" s="90"/>
      <c r="D714" s="91"/>
      <c r="E714" s="90"/>
      <c r="F714" s="5"/>
      <c r="G714" s="5"/>
      <c r="H714" s="5"/>
      <c r="I714" s="5"/>
      <c r="J714" s="5"/>
      <c r="K714" s="5"/>
      <c r="L714" s="5"/>
      <c r="M714" s="5"/>
      <c r="N714" s="5"/>
      <c r="O714" s="5"/>
      <c r="P714" s="5"/>
      <c r="Q714" s="5"/>
      <c r="R714" s="5"/>
      <c r="S714" s="5"/>
      <c r="T714" s="5"/>
      <c r="U714" s="5"/>
      <c r="V714" s="5"/>
      <c r="W714" s="5"/>
      <c r="X714" s="5"/>
    </row>
    <row r="715" spans="2:24" s="24" customFormat="1" x14ac:dyDescent="0.35">
      <c r="B715" s="90"/>
      <c r="C715" s="90"/>
      <c r="D715" s="91"/>
      <c r="E715" s="90"/>
      <c r="F715" s="5"/>
      <c r="G715" s="5"/>
      <c r="H715" s="5"/>
      <c r="I715" s="5"/>
      <c r="J715" s="5"/>
      <c r="K715" s="5"/>
      <c r="L715" s="5"/>
      <c r="M715" s="5"/>
      <c r="N715" s="5"/>
      <c r="O715" s="5"/>
      <c r="P715" s="5"/>
      <c r="Q715" s="5"/>
      <c r="R715" s="5"/>
      <c r="S715" s="5"/>
      <c r="T715" s="5"/>
      <c r="U715" s="5"/>
      <c r="V715" s="5"/>
      <c r="W715" s="5"/>
      <c r="X715" s="5"/>
    </row>
    <row r="716" spans="2:24" s="24" customFormat="1" x14ac:dyDescent="0.35">
      <c r="B716" s="90"/>
      <c r="C716" s="90"/>
      <c r="D716" s="91"/>
      <c r="E716" s="90"/>
      <c r="F716" s="5"/>
      <c r="G716" s="5"/>
      <c r="H716" s="5"/>
      <c r="I716" s="5"/>
      <c r="J716" s="5"/>
      <c r="K716" s="5"/>
      <c r="L716" s="5"/>
      <c r="M716" s="5"/>
      <c r="N716" s="5"/>
      <c r="O716" s="5"/>
      <c r="P716" s="5"/>
      <c r="Q716" s="5"/>
      <c r="R716" s="5"/>
      <c r="S716" s="5"/>
      <c r="T716" s="5"/>
      <c r="U716" s="5"/>
      <c r="V716" s="5"/>
      <c r="W716" s="5"/>
      <c r="X716" s="5"/>
    </row>
    <row r="717" spans="2:24" s="24" customFormat="1" x14ac:dyDescent="0.35">
      <c r="B717" s="90"/>
      <c r="C717" s="90"/>
      <c r="D717" s="91"/>
      <c r="E717" s="90"/>
      <c r="F717" s="5"/>
      <c r="G717" s="5"/>
      <c r="H717" s="5"/>
      <c r="I717" s="5"/>
      <c r="J717" s="5"/>
      <c r="K717" s="5"/>
      <c r="L717" s="5"/>
      <c r="M717" s="5"/>
      <c r="N717" s="5"/>
      <c r="O717" s="5"/>
      <c r="P717" s="5"/>
      <c r="Q717" s="5"/>
      <c r="R717" s="5"/>
      <c r="S717" s="5"/>
      <c r="T717" s="5"/>
      <c r="U717" s="5"/>
      <c r="V717" s="5"/>
      <c r="W717" s="5"/>
      <c r="X717" s="5"/>
    </row>
    <row r="718" spans="2:24" s="24" customFormat="1" x14ac:dyDescent="0.35">
      <c r="B718" s="90"/>
      <c r="C718" s="90"/>
      <c r="D718" s="91"/>
      <c r="E718" s="90"/>
      <c r="F718" s="5"/>
      <c r="G718" s="5"/>
      <c r="H718" s="5"/>
      <c r="I718" s="5"/>
      <c r="J718" s="5"/>
      <c r="K718" s="5"/>
      <c r="L718" s="5"/>
      <c r="M718" s="5"/>
      <c r="N718" s="5"/>
      <c r="O718" s="5"/>
      <c r="P718" s="5"/>
      <c r="Q718" s="5"/>
      <c r="R718" s="5"/>
      <c r="S718" s="5"/>
      <c r="T718" s="5"/>
      <c r="U718" s="5"/>
      <c r="V718" s="5"/>
      <c r="W718" s="5"/>
      <c r="X718" s="5"/>
    </row>
    <row r="719" spans="2:24" s="24" customFormat="1" x14ac:dyDescent="0.35">
      <c r="B719" s="90"/>
      <c r="C719" s="90"/>
      <c r="D719" s="91"/>
      <c r="E719" s="90"/>
      <c r="F719" s="5"/>
      <c r="G719" s="5"/>
      <c r="H719" s="5"/>
      <c r="I719" s="5"/>
      <c r="J719" s="5"/>
      <c r="K719" s="5"/>
      <c r="L719" s="5"/>
      <c r="M719" s="5"/>
      <c r="N719" s="5"/>
      <c r="O719" s="5"/>
      <c r="P719" s="5"/>
      <c r="Q719" s="5"/>
      <c r="R719" s="5"/>
      <c r="S719" s="5"/>
      <c r="T719" s="5"/>
      <c r="U719" s="5"/>
      <c r="V719" s="5"/>
      <c r="W719" s="5"/>
      <c r="X719" s="5"/>
    </row>
    <row r="720" spans="2:24" s="24" customFormat="1" x14ac:dyDescent="0.35">
      <c r="B720" s="90"/>
      <c r="C720" s="90"/>
      <c r="D720" s="91"/>
      <c r="E720" s="90"/>
      <c r="F720" s="5"/>
      <c r="G720" s="5"/>
      <c r="H720" s="5"/>
      <c r="I720" s="5"/>
      <c r="J720" s="5"/>
      <c r="K720" s="5"/>
      <c r="L720" s="5"/>
      <c r="M720" s="5"/>
      <c r="N720" s="5"/>
      <c r="O720" s="5"/>
      <c r="P720" s="5"/>
      <c r="Q720" s="5"/>
      <c r="R720" s="5"/>
      <c r="S720" s="5"/>
      <c r="T720" s="5"/>
      <c r="U720" s="5"/>
      <c r="V720" s="5"/>
      <c r="W720" s="5"/>
      <c r="X720" s="5"/>
    </row>
    <row r="721" spans="2:24" s="24" customFormat="1" x14ac:dyDescent="0.35">
      <c r="B721" s="90"/>
      <c r="C721" s="90"/>
      <c r="D721" s="91"/>
      <c r="E721" s="90"/>
      <c r="F721" s="5"/>
      <c r="G721" s="5"/>
      <c r="H721" s="5"/>
      <c r="I721" s="5"/>
      <c r="J721" s="5"/>
      <c r="K721" s="5"/>
      <c r="L721" s="5"/>
      <c r="M721" s="5"/>
      <c r="N721" s="5"/>
      <c r="O721" s="5"/>
      <c r="P721" s="5"/>
      <c r="Q721" s="5"/>
      <c r="R721" s="5"/>
      <c r="S721" s="5"/>
      <c r="T721" s="5"/>
      <c r="U721" s="5"/>
      <c r="V721" s="5"/>
      <c r="W721" s="5"/>
      <c r="X721" s="5"/>
    </row>
    <row r="722" spans="2:24" s="24" customFormat="1" x14ac:dyDescent="0.35">
      <c r="B722" s="90"/>
      <c r="C722" s="90"/>
      <c r="D722" s="91"/>
      <c r="E722" s="90"/>
      <c r="F722" s="5"/>
      <c r="G722" s="5"/>
      <c r="H722" s="5"/>
      <c r="I722" s="5"/>
      <c r="J722" s="5"/>
      <c r="K722" s="5"/>
      <c r="L722" s="5"/>
      <c r="M722" s="5"/>
      <c r="N722" s="5"/>
      <c r="O722" s="5"/>
      <c r="P722" s="5"/>
      <c r="Q722" s="5"/>
      <c r="R722" s="5"/>
      <c r="S722" s="5"/>
      <c r="T722" s="5"/>
      <c r="U722" s="5"/>
      <c r="V722" s="5"/>
      <c r="W722" s="5"/>
      <c r="X722" s="5"/>
    </row>
    <row r="723" spans="2:24" s="24" customFormat="1" x14ac:dyDescent="0.35">
      <c r="B723" s="90"/>
      <c r="C723" s="90"/>
      <c r="D723" s="91"/>
      <c r="E723" s="90"/>
      <c r="F723" s="5"/>
      <c r="G723" s="5"/>
      <c r="H723" s="5"/>
      <c r="I723" s="5"/>
      <c r="J723" s="5"/>
      <c r="K723" s="5"/>
      <c r="L723" s="5"/>
      <c r="M723" s="5"/>
      <c r="N723" s="5"/>
      <c r="O723" s="5"/>
      <c r="P723" s="5"/>
      <c r="Q723" s="5"/>
      <c r="R723" s="5"/>
      <c r="S723" s="5"/>
      <c r="T723" s="5"/>
      <c r="U723" s="5"/>
      <c r="V723" s="5"/>
      <c r="W723" s="5"/>
      <c r="X723" s="5"/>
    </row>
    <row r="724" spans="2:24" s="24" customFormat="1" x14ac:dyDescent="0.35">
      <c r="B724" s="90"/>
      <c r="C724" s="90"/>
      <c r="D724" s="91"/>
      <c r="E724" s="90"/>
      <c r="F724" s="5"/>
      <c r="G724" s="5"/>
      <c r="H724" s="5"/>
      <c r="I724" s="5"/>
      <c r="J724" s="5"/>
      <c r="K724" s="5"/>
      <c r="L724" s="5"/>
      <c r="M724" s="5"/>
      <c r="N724" s="5"/>
      <c r="O724" s="5"/>
      <c r="P724" s="5"/>
      <c r="Q724" s="5"/>
      <c r="R724" s="5"/>
      <c r="S724" s="5"/>
      <c r="T724" s="5"/>
      <c r="U724" s="5"/>
      <c r="V724" s="5"/>
      <c r="W724" s="5"/>
      <c r="X724" s="5"/>
    </row>
    <row r="725" spans="2:24" s="24" customFormat="1" x14ac:dyDescent="0.35">
      <c r="B725" s="90"/>
      <c r="C725" s="90"/>
      <c r="D725" s="91"/>
      <c r="E725" s="90"/>
      <c r="F725" s="5"/>
      <c r="G725" s="5"/>
      <c r="H725" s="5"/>
      <c r="I725" s="5"/>
      <c r="J725" s="5"/>
      <c r="K725" s="5"/>
      <c r="L725" s="5"/>
      <c r="M725" s="5"/>
      <c r="N725" s="5"/>
      <c r="O725" s="5"/>
      <c r="P725" s="5"/>
      <c r="Q725" s="5"/>
      <c r="R725" s="5"/>
      <c r="S725" s="5"/>
      <c r="T725" s="5"/>
      <c r="U725" s="5"/>
      <c r="V725" s="5"/>
      <c r="W725" s="5"/>
      <c r="X725" s="5"/>
    </row>
    <row r="726" spans="2:24" s="24" customFormat="1" x14ac:dyDescent="0.35">
      <c r="B726" s="90"/>
      <c r="C726" s="90"/>
      <c r="D726" s="91"/>
      <c r="E726" s="90"/>
      <c r="F726" s="5"/>
      <c r="G726" s="5"/>
      <c r="H726" s="5"/>
      <c r="I726" s="5"/>
      <c r="J726" s="5"/>
      <c r="K726" s="5"/>
      <c r="L726" s="5"/>
      <c r="M726" s="5"/>
      <c r="N726" s="5"/>
      <c r="O726" s="5"/>
      <c r="P726" s="5"/>
      <c r="Q726" s="5"/>
      <c r="R726" s="5"/>
      <c r="S726" s="5"/>
      <c r="T726" s="5"/>
      <c r="U726" s="5"/>
      <c r="V726" s="5"/>
      <c r="W726" s="5"/>
      <c r="X726" s="5"/>
    </row>
    <row r="727" spans="2:24" s="24" customFormat="1" x14ac:dyDescent="0.35">
      <c r="B727" s="90"/>
      <c r="C727" s="90"/>
      <c r="D727" s="91"/>
      <c r="E727" s="90"/>
      <c r="F727" s="5"/>
      <c r="G727" s="5"/>
      <c r="H727" s="5"/>
      <c r="I727" s="5"/>
      <c r="J727" s="5"/>
      <c r="K727" s="5"/>
      <c r="L727" s="5"/>
      <c r="M727" s="5"/>
      <c r="N727" s="5"/>
      <c r="O727" s="5"/>
      <c r="P727" s="5"/>
      <c r="Q727" s="5"/>
      <c r="R727" s="5"/>
      <c r="S727" s="5"/>
      <c r="T727" s="5"/>
      <c r="U727" s="5"/>
      <c r="V727" s="5"/>
      <c r="W727" s="5"/>
      <c r="X727" s="5"/>
    </row>
    <row r="728" spans="2:24" s="24" customFormat="1" x14ac:dyDescent="0.35">
      <c r="B728" s="90"/>
      <c r="C728" s="90"/>
      <c r="D728" s="91"/>
      <c r="E728" s="90"/>
      <c r="F728" s="5"/>
      <c r="G728" s="5"/>
      <c r="H728" s="5"/>
      <c r="I728" s="5"/>
      <c r="J728" s="5"/>
      <c r="K728" s="5"/>
      <c r="L728" s="5"/>
      <c r="M728" s="5"/>
      <c r="N728" s="5"/>
      <c r="O728" s="5"/>
      <c r="P728" s="5"/>
      <c r="Q728" s="5"/>
      <c r="R728" s="5"/>
      <c r="S728" s="5"/>
      <c r="T728" s="5"/>
      <c r="U728" s="5"/>
      <c r="V728" s="5"/>
      <c r="W728" s="5"/>
      <c r="X728" s="5"/>
    </row>
    <row r="729" spans="2:24" s="24" customFormat="1" x14ac:dyDescent="0.35">
      <c r="B729" s="90"/>
      <c r="C729" s="90"/>
      <c r="D729" s="91"/>
      <c r="E729" s="90"/>
      <c r="F729" s="5"/>
      <c r="G729" s="5"/>
      <c r="H729" s="5"/>
      <c r="I729" s="5"/>
      <c r="J729" s="5"/>
      <c r="K729" s="5"/>
      <c r="L729" s="5"/>
      <c r="M729" s="5"/>
      <c r="N729" s="5"/>
      <c r="O729" s="5"/>
      <c r="P729" s="5"/>
      <c r="Q729" s="5"/>
      <c r="R729" s="5"/>
      <c r="S729" s="5"/>
      <c r="T729" s="5"/>
      <c r="U729" s="5"/>
      <c r="V729" s="5"/>
      <c r="W729" s="5"/>
      <c r="X729" s="5"/>
    </row>
    <row r="730" spans="2:24" s="24" customFormat="1" x14ac:dyDescent="0.35">
      <c r="B730" s="90"/>
      <c r="C730" s="90"/>
      <c r="D730" s="91"/>
      <c r="E730" s="90"/>
      <c r="F730" s="5"/>
      <c r="G730" s="5"/>
      <c r="H730" s="5"/>
      <c r="I730" s="5"/>
      <c r="J730" s="5"/>
      <c r="K730" s="5"/>
      <c r="L730" s="5"/>
      <c r="M730" s="5"/>
      <c r="N730" s="5"/>
      <c r="O730" s="5"/>
      <c r="P730" s="5"/>
      <c r="Q730" s="5"/>
      <c r="R730" s="5"/>
      <c r="S730" s="5"/>
      <c r="T730" s="5"/>
      <c r="U730" s="5"/>
      <c r="V730" s="5"/>
      <c r="W730" s="5"/>
      <c r="X730" s="5"/>
    </row>
    <row r="731" spans="2:24" s="24" customFormat="1" x14ac:dyDescent="0.35">
      <c r="B731" s="90"/>
      <c r="C731" s="90"/>
      <c r="D731" s="91"/>
      <c r="E731" s="90"/>
      <c r="F731" s="5"/>
      <c r="G731" s="5"/>
      <c r="H731" s="5"/>
      <c r="I731" s="5"/>
      <c r="J731" s="5"/>
      <c r="K731" s="5"/>
      <c r="L731" s="5"/>
      <c r="M731" s="5"/>
      <c r="N731" s="5"/>
      <c r="O731" s="5"/>
      <c r="P731" s="5"/>
      <c r="Q731" s="5"/>
      <c r="R731" s="5"/>
      <c r="S731" s="5"/>
      <c r="T731" s="5"/>
      <c r="U731" s="5"/>
      <c r="V731" s="5"/>
      <c r="W731" s="5"/>
      <c r="X731" s="5"/>
    </row>
    <row r="732" spans="2:24" s="24" customFormat="1" x14ac:dyDescent="0.35">
      <c r="B732" s="90"/>
      <c r="C732" s="90"/>
      <c r="D732" s="91"/>
      <c r="E732" s="90"/>
      <c r="F732" s="5"/>
      <c r="G732" s="5"/>
      <c r="H732" s="5"/>
      <c r="I732" s="5"/>
      <c r="J732" s="5"/>
      <c r="K732" s="5"/>
      <c r="L732" s="5"/>
      <c r="M732" s="5"/>
      <c r="N732" s="5"/>
      <c r="O732" s="5"/>
      <c r="P732" s="5"/>
      <c r="Q732" s="5"/>
      <c r="R732" s="5"/>
      <c r="S732" s="5"/>
      <c r="T732" s="5"/>
      <c r="U732" s="5"/>
      <c r="V732" s="5"/>
      <c r="W732" s="5"/>
      <c r="X732" s="5"/>
    </row>
    <row r="733" spans="2:24" s="24" customFormat="1" x14ac:dyDescent="0.35">
      <c r="B733" s="90"/>
      <c r="C733" s="90"/>
      <c r="D733" s="91"/>
      <c r="E733" s="90"/>
      <c r="F733" s="5"/>
      <c r="G733" s="5"/>
      <c r="H733" s="5"/>
      <c r="I733" s="5"/>
      <c r="J733" s="5"/>
      <c r="K733" s="5"/>
      <c r="L733" s="5"/>
      <c r="M733" s="5"/>
      <c r="N733" s="5"/>
      <c r="O733" s="5"/>
      <c r="P733" s="5"/>
      <c r="Q733" s="5"/>
      <c r="R733" s="5"/>
      <c r="S733" s="5"/>
      <c r="T733" s="5"/>
      <c r="U733" s="5"/>
      <c r="V733" s="5"/>
      <c r="W733" s="5"/>
      <c r="X733" s="5"/>
    </row>
    <row r="734" spans="2:24" s="24" customFormat="1" x14ac:dyDescent="0.35">
      <c r="B734" s="90"/>
      <c r="C734" s="90"/>
      <c r="D734" s="91"/>
      <c r="E734" s="90"/>
      <c r="F734" s="5"/>
      <c r="G734" s="5"/>
      <c r="H734" s="5"/>
      <c r="I734" s="5"/>
      <c r="J734" s="5"/>
      <c r="K734" s="5"/>
      <c r="L734" s="5"/>
      <c r="M734" s="5"/>
      <c r="N734" s="5"/>
      <c r="O734" s="5"/>
      <c r="P734" s="5"/>
      <c r="Q734" s="5"/>
      <c r="R734" s="5"/>
      <c r="S734" s="5"/>
      <c r="T734" s="5"/>
      <c r="U734" s="5"/>
      <c r="V734" s="5"/>
      <c r="W734" s="5"/>
      <c r="X734" s="5"/>
    </row>
    <row r="735" spans="2:24" s="24" customFormat="1" x14ac:dyDescent="0.35">
      <c r="B735" s="90"/>
      <c r="C735" s="90"/>
      <c r="D735" s="91"/>
      <c r="E735" s="90"/>
      <c r="F735" s="5"/>
      <c r="G735" s="5"/>
      <c r="H735" s="5"/>
      <c r="I735" s="5"/>
      <c r="J735" s="5"/>
      <c r="K735" s="5"/>
      <c r="L735" s="5"/>
      <c r="M735" s="5"/>
      <c r="N735" s="5"/>
      <c r="O735" s="5"/>
      <c r="P735" s="5"/>
      <c r="Q735" s="5"/>
      <c r="R735" s="5"/>
      <c r="S735" s="5"/>
      <c r="T735" s="5"/>
      <c r="U735" s="5"/>
      <c r="V735" s="5"/>
      <c r="W735" s="5"/>
      <c r="X735" s="5"/>
    </row>
    <row r="736" spans="2:24" s="24" customFormat="1" x14ac:dyDescent="0.35">
      <c r="B736" s="90"/>
      <c r="C736" s="90"/>
      <c r="D736" s="91"/>
      <c r="E736" s="90"/>
      <c r="F736" s="5"/>
      <c r="G736" s="5"/>
      <c r="H736" s="5"/>
      <c r="I736" s="5"/>
      <c r="J736" s="5"/>
      <c r="K736" s="5"/>
      <c r="L736" s="5"/>
      <c r="M736" s="5"/>
      <c r="N736" s="5"/>
      <c r="O736" s="5"/>
      <c r="P736" s="5"/>
      <c r="Q736" s="5"/>
      <c r="R736" s="5"/>
      <c r="S736" s="5"/>
      <c r="T736" s="5"/>
      <c r="U736" s="5"/>
      <c r="V736" s="5"/>
      <c r="W736" s="5"/>
      <c r="X736" s="5"/>
    </row>
    <row r="737" spans="2:24" s="24" customFormat="1" x14ac:dyDescent="0.35">
      <c r="B737" s="90"/>
      <c r="C737" s="90"/>
      <c r="D737" s="91"/>
      <c r="E737" s="90"/>
      <c r="F737" s="5"/>
      <c r="G737" s="5"/>
      <c r="H737" s="5"/>
      <c r="I737" s="5"/>
      <c r="J737" s="5"/>
      <c r="K737" s="5"/>
      <c r="L737" s="5"/>
      <c r="M737" s="5"/>
      <c r="N737" s="5"/>
      <c r="O737" s="5"/>
      <c r="P737" s="5"/>
      <c r="Q737" s="5"/>
      <c r="R737" s="5"/>
      <c r="S737" s="5"/>
      <c r="T737" s="5"/>
      <c r="U737" s="5"/>
      <c r="V737" s="5"/>
      <c r="W737" s="5"/>
      <c r="X737" s="5"/>
    </row>
    <row r="738" spans="2:24" s="24" customFormat="1" x14ac:dyDescent="0.35">
      <c r="B738" s="90"/>
      <c r="C738" s="90"/>
      <c r="D738" s="91"/>
      <c r="E738" s="90"/>
      <c r="F738" s="5"/>
      <c r="G738" s="5"/>
      <c r="H738" s="5"/>
      <c r="I738" s="5"/>
      <c r="J738" s="5"/>
      <c r="K738" s="5"/>
      <c r="L738" s="5"/>
      <c r="M738" s="5"/>
      <c r="N738" s="5"/>
      <c r="O738" s="5"/>
      <c r="P738" s="5"/>
      <c r="Q738" s="5"/>
      <c r="R738" s="5"/>
      <c r="S738" s="5"/>
      <c r="T738" s="5"/>
      <c r="U738" s="5"/>
      <c r="V738" s="5"/>
      <c r="W738" s="5"/>
      <c r="X738" s="5"/>
    </row>
    <row r="739" spans="2:24" s="24" customFormat="1" x14ac:dyDescent="0.35">
      <c r="B739" s="90"/>
      <c r="C739" s="90"/>
      <c r="D739" s="91"/>
      <c r="E739" s="90"/>
      <c r="F739" s="5"/>
      <c r="G739" s="5"/>
      <c r="H739" s="5"/>
      <c r="I739" s="5"/>
      <c r="J739" s="5"/>
      <c r="K739" s="5"/>
      <c r="L739" s="5"/>
      <c r="M739" s="5"/>
      <c r="N739" s="5"/>
      <c r="O739" s="5"/>
      <c r="P739" s="5"/>
      <c r="Q739" s="5"/>
      <c r="R739" s="5"/>
      <c r="S739" s="5"/>
      <c r="T739" s="5"/>
      <c r="U739" s="5"/>
      <c r="V739" s="5"/>
      <c r="W739" s="5"/>
      <c r="X739" s="5"/>
    </row>
    <row r="740" spans="2:24" s="24" customFormat="1" x14ac:dyDescent="0.35">
      <c r="B740" s="90"/>
      <c r="C740" s="90"/>
      <c r="D740" s="91"/>
      <c r="E740" s="90"/>
      <c r="F740" s="5"/>
      <c r="G740" s="5"/>
      <c r="H740" s="5"/>
      <c r="I740" s="5"/>
      <c r="J740" s="5"/>
      <c r="K740" s="5"/>
      <c r="L740" s="5"/>
      <c r="M740" s="5"/>
      <c r="N740" s="5"/>
      <c r="O740" s="5"/>
      <c r="P740" s="5"/>
      <c r="Q740" s="5"/>
      <c r="R740" s="5"/>
      <c r="S740" s="5"/>
      <c r="T740" s="5"/>
      <c r="U740" s="5"/>
      <c r="V740" s="5"/>
      <c r="W740" s="5"/>
      <c r="X740" s="5"/>
    </row>
    <row r="741" spans="2:24" s="24" customFormat="1" x14ac:dyDescent="0.35">
      <c r="B741" s="90"/>
      <c r="C741" s="90"/>
      <c r="D741" s="91"/>
      <c r="E741" s="90"/>
      <c r="F741" s="5"/>
      <c r="G741" s="5"/>
      <c r="H741" s="5"/>
      <c r="I741" s="5"/>
      <c r="J741" s="5"/>
      <c r="K741" s="5"/>
      <c r="L741" s="5"/>
      <c r="M741" s="5"/>
      <c r="N741" s="5"/>
      <c r="O741" s="5"/>
      <c r="P741" s="5"/>
      <c r="Q741" s="5"/>
      <c r="R741" s="5"/>
      <c r="S741" s="5"/>
      <c r="T741" s="5"/>
      <c r="U741" s="5"/>
      <c r="V741" s="5"/>
      <c r="W741" s="5"/>
      <c r="X741" s="5"/>
    </row>
    <row r="742" spans="2:24" s="24" customFormat="1" x14ac:dyDescent="0.35">
      <c r="B742" s="90"/>
      <c r="C742" s="90"/>
      <c r="D742" s="91"/>
      <c r="E742" s="90"/>
      <c r="F742" s="5"/>
      <c r="G742" s="5"/>
      <c r="H742" s="5"/>
      <c r="I742" s="5"/>
      <c r="J742" s="5"/>
      <c r="K742" s="5"/>
      <c r="L742" s="5"/>
      <c r="M742" s="5"/>
      <c r="N742" s="5"/>
      <c r="O742" s="5"/>
      <c r="P742" s="5"/>
      <c r="Q742" s="5"/>
      <c r="R742" s="5"/>
      <c r="S742" s="5"/>
      <c r="T742" s="5"/>
      <c r="U742" s="5"/>
      <c r="V742" s="5"/>
      <c r="W742" s="5"/>
      <c r="X742" s="5"/>
    </row>
    <row r="743" spans="2:24" s="24" customFormat="1" x14ac:dyDescent="0.35">
      <c r="B743" s="90"/>
      <c r="C743" s="90"/>
      <c r="D743" s="91"/>
      <c r="E743" s="90"/>
      <c r="F743" s="5"/>
      <c r="G743" s="5"/>
      <c r="H743" s="5"/>
      <c r="I743" s="5"/>
      <c r="J743" s="5"/>
      <c r="K743" s="5"/>
      <c r="L743" s="5"/>
      <c r="M743" s="5"/>
      <c r="N743" s="5"/>
      <c r="O743" s="5"/>
      <c r="P743" s="5"/>
      <c r="Q743" s="5"/>
      <c r="R743" s="5"/>
      <c r="S743" s="5"/>
      <c r="T743" s="5"/>
      <c r="U743" s="5"/>
      <c r="V743" s="5"/>
      <c r="W743" s="5"/>
      <c r="X743" s="5"/>
    </row>
    <row r="744" spans="2:24" s="24" customFormat="1" x14ac:dyDescent="0.35">
      <c r="B744" s="90"/>
      <c r="C744" s="90"/>
      <c r="D744" s="91"/>
      <c r="E744" s="90"/>
      <c r="F744" s="5"/>
      <c r="G744" s="5"/>
      <c r="H744" s="5"/>
      <c r="I744" s="5"/>
      <c r="J744" s="5"/>
      <c r="K744" s="5"/>
      <c r="L744" s="5"/>
      <c r="M744" s="5"/>
      <c r="N744" s="5"/>
      <c r="O744" s="5"/>
      <c r="P744" s="5"/>
      <c r="Q744" s="5"/>
      <c r="R744" s="5"/>
      <c r="S744" s="5"/>
      <c r="T744" s="5"/>
      <c r="U744" s="5"/>
      <c r="V744" s="5"/>
      <c r="W744" s="5"/>
      <c r="X744" s="5"/>
    </row>
    <row r="745" spans="2:24" s="24" customFormat="1" x14ac:dyDescent="0.35">
      <c r="B745" s="90"/>
      <c r="C745" s="90"/>
      <c r="D745" s="91"/>
      <c r="E745" s="90"/>
      <c r="F745" s="5"/>
      <c r="G745" s="5"/>
      <c r="H745" s="5"/>
      <c r="I745" s="5"/>
      <c r="J745" s="5"/>
      <c r="K745" s="5"/>
      <c r="L745" s="5"/>
      <c r="M745" s="5"/>
      <c r="N745" s="5"/>
      <c r="O745" s="5"/>
      <c r="P745" s="5"/>
      <c r="Q745" s="5"/>
      <c r="R745" s="5"/>
      <c r="S745" s="5"/>
      <c r="T745" s="5"/>
      <c r="U745" s="5"/>
      <c r="V745" s="5"/>
      <c r="W745" s="5"/>
      <c r="X745" s="5"/>
    </row>
    <row r="746" spans="2:24" s="24" customFormat="1" x14ac:dyDescent="0.35">
      <c r="B746" s="90"/>
      <c r="C746" s="90"/>
      <c r="D746" s="91"/>
      <c r="E746" s="90"/>
      <c r="F746" s="5"/>
      <c r="G746" s="5"/>
      <c r="H746" s="5"/>
      <c r="I746" s="5"/>
      <c r="J746" s="5"/>
      <c r="K746" s="5"/>
      <c r="L746" s="5"/>
      <c r="M746" s="5"/>
      <c r="N746" s="5"/>
      <c r="O746" s="5"/>
      <c r="P746" s="5"/>
      <c r="Q746" s="5"/>
      <c r="R746" s="5"/>
      <c r="S746" s="5"/>
      <c r="T746" s="5"/>
      <c r="U746" s="5"/>
      <c r="V746" s="5"/>
      <c r="W746" s="5"/>
      <c r="X746" s="5"/>
    </row>
    <row r="747" spans="2:24" s="24" customFormat="1" x14ac:dyDescent="0.35">
      <c r="B747" s="90"/>
      <c r="C747" s="90"/>
      <c r="D747" s="91"/>
      <c r="E747" s="90"/>
      <c r="F747" s="5"/>
      <c r="G747" s="5"/>
      <c r="H747" s="5"/>
      <c r="I747" s="5"/>
      <c r="J747" s="5"/>
      <c r="K747" s="5"/>
      <c r="L747" s="5"/>
      <c r="M747" s="5"/>
      <c r="N747" s="5"/>
      <c r="O747" s="5"/>
      <c r="P747" s="5"/>
      <c r="Q747" s="5"/>
      <c r="R747" s="5"/>
      <c r="S747" s="5"/>
      <c r="T747" s="5"/>
      <c r="U747" s="5"/>
      <c r="V747" s="5"/>
      <c r="W747" s="5"/>
      <c r="X747" s="5"/>
    </row>
    <row r="748" spans="2:24" s="24" customFormat="1" x14ac:dyDescent="0.35">
      <c r="B748" s="90"/>
      <c r="C748" s="90"/>
      <c r="D748" s="91"/>
      <c r="E748" s="90"/>
      <c r="F748" s="5"/>
      <c r="G748" s="5"/>
      <c r="H748" s="5"/>
      <c r="I748" s="5"/>
      <c r="J748" s="5"/>
      <c r="K748" s="5"/>
      <c r="L748" s="5"/>
      <c r="M748" s="5"/>
      <c r="N748" s="5"/>
      <c r="O748" s="5"/>
      <c r="P748" s="5"/>
      <c r="Q748" s="5"/>
      <c r="R748" s="5"/>
      <c r="S748" s="5"/>
      <c r="T748" s="5"/>
      <c r="U748" s="5"/>
      <c r="V748" s="5"/>
      <c r="W748" s="5"/>
      <c r="X748" s="5"/>
    </row>
    <row r="749" spans="2:24" s="24" customFormat="1" x14ac:dyDescent="0.35">
      <c r="B749" s="90"/>
      <c r="C749" s="90"/>
      <c r="D749" s="91"/>
      <c r="E749" s="90"/>
      <c r="F749" s="5"/>
      <c r="G749" s="5"/>
      <c r="H749" s="5"/>
      <c r="I749" s="5"/>
      <c r="J749" s="5"/>
      <c r="K749" s="5"/>
      <c r="L749" s="5"/>
      <c r="M749" s="5"/>
      <c r="N749" s="5"/>
      <c r="O749" s="5"/>
      <c r="P749" s="5"/>
      <c r="Q749" s="5"/>
      <c r="R749" s="5"/>
      <c r="S749" s="5"/>
      <c r="T749" s="5"/>
      <c r="U749" s="5"/>
      <c r="V749" s="5"/>
      <c r="W749" s="5"/>
      <c r="X749" s="5"/>
    </row>
    <row r="750" spans="2:24" s="24" customFormat="1" x14ac:dyDescent="0.35">
      <c r="B750" s="90"/>
      <c r="C750" s="90"/>
      <c r="D750" s="91"/>
      <c r="E750" s="90"/>
      <c r="F750" s="5"/>
      <c r="G750" s="5"/>
      <c r="H750" s="5"/>
      <c r="I750" s="5"/>
      <c r="J750" s="5"/>
      <c r="K750" s="5"/>
      <c r="L750" s="5"/>
      <c r="M750" s="5"/>
      <c r="N750" s="5"/>
      <c r="O750" s="5"/>
      <c r="P750" s="5"/>
      <c r="Q750" s="5"/>
      <c r="R750" s="5"/>
      <c r="S750" s="5"/>
      <c r="T750" s="5"/>
      <c r="U750" s="5"/>
      <c r="V750" s="5"/>
      <c r="W750" s="5"/>
      <c r="X750" s="5"/>
    </row>
    <row r="751" spans="2:24" s="24" customFormat="1" x14ac:dyDescent="0.35">
      <c r="B751" s="90"/>
      <c r="C751" s="90"/>
      <c r="D751" s="91"/>
      <c r="E751" s="90"/>
      <c r="F751" s="5"/>
      <c r="G751" s="5"/>
      <c r="H751" s="5"/>
      <c r="I751" s="5"/>
      <c r="J751" s="5"/>
      <c r="K751" s="5"/>
      <c r="L751" s="5"/>
      <c r="M751" s="5"/>
      <c r="N751" s="5"/>
      <c r="O751" s="5"/>
      <c r="P751" s="5"/>
      <c r="Q751" s="5"/>
      <c r="R751" s="5"/>
      <c r="S751" s="5"/>
      <c r="T751" s="5"/>
      <c r="U751" s="5"/>
      <c r="V751" s="5"/>
      <c r="W751" s="5"/>
      <c r="X751" s="5"/>
    </row>
    <row r="752" spans="2:24" s="24" customFormat="1" x14ac:dyDescent="0.35">
      <c r="B752" s="90"/>
      <c r="C752" s="90"/>
      <c r="D752" s="91"/>
      <c r="E752" s="90"/>
      <c r="F752" s="5"/>
      <c r="G752" s="5"/>
      <c r="H752" s="5"/>
      <c r="I752" s="5"/>
      <c r="J752" s="5"/>
      <c r="K752" s="5"/>
      <c r="L752" s="5"/>
      <c r="M752" s="5"/>
      <c r="N752" s="5"/>
      <c r="O752" s="5"/>
      <c r="P752" s="5"/>
      <c r="Q752" s="5"/>
      <c r="R752" s="5"/>
      <c r="S752" s="5"/>
      <c r="T752" s="5"/>
      <c r="U752" s="5"/>
      <c r="V752" s="5"/>
      <c r="W752" s="5"/>
      <c r="X752" s="5"/>
    </row>
    <row r="753" spans="2:24" s="24" customFormat="1" x14ac:dyDescent="0.35">
      <c r="B753" s="90"/>
      <c r="C753" s="90"/>
      <c r="D753" s="91"/>
      <c r="E753" s="90"/>
      <c r="F753" s="5"/>
      <c r="G753" s="5"/>
      <c r="H753" s="5"/>
      <c r="I753" s="5"/>
      <c r="J753" s="5"/>
      <c r="K753" s="5"/>
      <c r="L753" s="5"/>
      <c r="M753" s="5"/>
      <c r="N753" s="5"/>
      <c r="O753" s="5"/>
      <c r="P753" s="5"/>
      <c r="Q753" s="5"/>
      <c r="R753" s="5"/>
      <c r="S753" s="5"/>
      <c r="T753" s="5"/>
      <c r="U753" s="5"/>
      <c r="V753" s="5"/>
      <c r="W753" s="5"/>
      <c r="X753" s="5"/>
    </row>
    <row r="754" spans="2:24" s="24" customFormat="1" x14ac:dyDescent="0.35">
      <c r="B754" s="90"/>
      <c r="C754" s="90"/>
      <c r="D754" s="91"/>
      <c r="E754" s="90"/>
      <c r="F754" s="5"/>
      <c r="G754" s="5"/>
      <c r="H754" s="5"/>
      <c r="I754" s="5"/>
      <c r="J754" s="5"/>
      <c r="K754" s="5"/>
      <c r="L754" s="5"/>
      <c r="M754" s="5"/>
      <c r="N754" s="5"/>
      <c r="O754" s="5"/>
      <c r="P754" s="5"/>
      <c r="Q754" s="5"/>
      <c r="R754" s="5"/>
      <c r="S754" s="5"/>
      <c r="T754" s="5"/>
      <c r="U754" s="5"/>
      <c r="V754" s="5"/>
      <c r="W754" s="5"/>
      <c r="X754" s="5"/>
    </row>
    <row r="755" spans="2:24" s="24" customFormat="1" x14ac:dyDescent="0.35">
      <c r="B755" s="90"/>
      <c r="C755" s="90"/>
      <c r="D755" s="91"/>
      <c r="E755" s="90"/>
      <c r="F755" s="5"/>
      <c r="G755" s="5"/>
      <c r="H755" s="5"/>
      <c r="I755" s="5"/>
      <c r="J755" s="5"/>
      <c r="K755" s="5"/>
      <c r="L755" s="5"/>
      <c r="M755" s="5"/>
      <c r="N755" s="5"/>
      <c r="O755" s="5"/>
      <c r="P755" s="5"/>
      <c r="Q755" s="5"/>
      <c r="R755" s="5"/>
      <c r="S755" s="5"/>
      <c r="T755" s="5"/>
      <c r="U755" s="5"/>
      <c r="V755" s="5"/>
      <c r="W755" s="5"/>
      <c r="X755" s="5"/>
    </row>
    <row r="756" spans="2:24" s="24" customFormat="1" x14ac:dyDescent="0.35">
      <c r="B756" s="90"/>
      <c r="C756" s="90"/>
      <c r="D756" s="91"/>
      <c r="E756" s="90"/>
      <c r="F756" s="5"/>
      <c r="G756" s="5"/>
      <c r="H756" s="5"/>
      <c r="I756" s="5"/>
      <c r="J756" s="5"/>
      <c r="K756" s="5"/>
      <c r="L756" s="5"/>
      <c r="M756" s="5"/>
      <c r="N756" s="5"/>
      <c r="O756" s="5"/>
      <c r="P756" s="5"/>
      <c r="Q756" s="5"/>
      <c r="R756" s="5"/>
      <c r="S756" s="5"/>
      <c r="T756" s="5"/>
      <c r="U756" s="5"/>
      <c r="V756" s="5"/>
      <c r="W756" s="5"/>
      <c r="X756" s="5"/>
    </row>
    <row r="757" spans="2:24" s="24" customFormat="1" x14ac:dyDescent="0.35">
      <c r="B757" s="90"/>
      <c r="C757" s="90"/>
      <c r="D757" s="91"/>
      <c r="E757" s="90"/>
      <c r="F757" s="5"/>
      <c r="G757" s="5"/>
      <c r="H757" s="5"/>
      <c r="I757" s="5"/>
      <c r="J757" s="5"/>
      <c r="K757" s="5"/>
      <c r="L757" s="5"/>
      <c r="M757" s="5"/>
      <c r="N757" s="5"/>
      <c r="O757" s="5"/>
      <c r="P757" s="5"/>
      <c r="Q757" s="5"/>
      <c r="R757" s="5"/>
      <c r="S757" s="5"/>
      <c r="T757" s="5"/>
      <c r="U757" s="5"/>
      <c r="V757" s="5"/>
      <c r="W757" s="5"/>
      <c r="X757" s="5"/>
    </row>
    <row r="758" spans="2:24" s="24" customFormat="1" x14ac:dyDescent="0.35">
      <c r="B758" s="90"/>
      <c r="C758" s="90"/>
      <c r="D758" s="91"/>
      <c r="E758" s="90"/>
      <c r="F758" s="5"/>
      <c r="G758" s="5"/>
      <c r="H758" s="5"/>
      <c r="I758" s="5"/>
      <c r="J758" s="5"/>
      <c r="K758" s="5"/>
      <c r="L758" s="5"/>
      <c r="M758" s="5"/>
      <c r="N758" s="5"/>
      <c r="O758" s="5"/>
      <c r="P758" s="5"/>
      <c r="Q758" s="5"/>
      <c r="R758" s="5"/>
      <c r="S758" s="5"/>
      <c r="T758" s="5"/>
      <c r="U758" s="5"/>
      <c r="V758" s="5"/>
      <c r="W758" s="5"/>
      <c r="X758" s="5"/>
    </row>
    <row r="759" spans="2:24" s="24" customFormat="1" x14ac:dyDescent="0.35">
      <c r="B759" s="90"/>
      <c r="C759" s="90"/>
      <c r="D759" s="91"/>
      <c r="E759" s="90"/>
      <c r="F759" s="5"/>
      <c r="G759" s="5"/>
      <c r="H759" s="5"/>
      <c r="I759" s="5"/>
      <c r="J759" s="5"/>
      <c r="K759" s="5"/>
      <c r="L759" s="5"/>
      <c r="M759" s="5"/>
      <c r="N759" s="5"/>
      <c r="O759" s="5"/>
      <c r="P759" s="5"/>
      <c r="Q759" s="5"/>
      <c r="R759" s="5"/>
      <c r="S759" s="5"/>
      <c r="T759" s="5"/>
      <c r="U759" s="5"/>
      <c r="V759" s="5"/>
      <c r="W759" s="5"/>
      <c r="X759" s="5"/>
    </row>
    <row r="760" spans="2:24" s="24" customFormat="1" x14ac:dyDescent="0.35">
      <c r="B760" s="90"/>
      <c r="C760" s="90"/>
      <c r="D760" s="91"/>
      <c r="E760" s="90"/>
      <c r="F760" s="5"/>
      <c r="G760" s="5"/>
      <c r="H760" s="5"/>
      <c r="I760" s="5"/>
      <c r="J760" s="5"/>
      <c r="K760" s="5"/>
      <c r="L760" s="5"/>
      <c r="M760" s="5"/>
      <c r="N760" s="5"/>
      <c r="O760" s="5"/>
      <c r="P760" s="5"/>
      <c r="Q760" s="5"/>
      <c r="R760" s="5"/>
      <c r="S760" s="5"/>
      <c r="T760" s="5"/>
      <c r="U760" s="5"/>
      <c r="V760" s="5"/>
      <c r="W760" s="5"/>
      <c r="X760" s="5"/>
    </row>
    <row r="761" spans="2:24" s="24" customFormat="1" x14ac:dyDescent="0.35">
      <c r="B761" s="90"/>
      <c r="C761" s="90"/>
      <c r="D761" s="91"/>
      <c r="E761" s="90"/>
      <c r="F761" s="5"/>
      <c r="G761" s="5"/>
      <c r="H761" s="5"/>
      <c r="I761" s="5"/>
      <c r="J761" s="5"/>
      <c r="K761" s="5"/>
      <c r="L761" s="5"/>
      <c r="M761" s="5"/>
      <c r="N761" s="5"/>
      <c r="O761" s="5"/>
      <c r="P761" s="5"/>
      <c r="Q761" s="5"/>
      <c r="R761" s="5"/>
      <c r="S761" s="5"/>
      <c r="T761" s="5"/>
      <c r="U761" s="5"/>
      <c r="V761" s="5"/>
      <c r="W761" s="5"/>
      <c r="X761" s="5"/>
    </row>
    <row r="762" spans="2:24" s="24" customFormat="1" x14ac:dyDescent="0.35">
      <c r="B762" s="90"/>
      <c r="C762" s="90"/>
      <c r="D762" s="91"/>
      <c r="E762" s="90"/>
      <c r="F762" s="5"/>
      <c r="G762" s="5"/>
      <c r="H762" s="5"/>
      <c r="I762" s="5"/>
      <c r="J762" s="5"/>
      <c r="K762" s="5"/>
      <c r="L762" s="5"/>
      <c r="M762" s="5"/>
      <c r="N762" s="5"/>
      <c r="O762" s="5"/>
      <c r="P762" s="5"/>
      <c r="Q762" s="5"/>
      <c r="R762" s="5"/>
      <c r="S762" s="5"/>
      <c r="T762" s="5"/>
      <c r="U762" s="5"/>
      <c r="V762" s="5"/>
      <c r="W762" s="5"/>
      <c r="X762" s="5"/>
    </row>
    <row r="763" spans="2:24" s="24" customFormat="1" x14ac:dyDescent="0.35">
      <c r="B763" s="90"/>
      <c r="C763" s="90"/>
      <c r="D763" s="91"/>
      <c r="E763" s="90"/>
      <c r="F763" s="5"/>
      <c r="G763" s="5"/>
      <c r="H763" s="5"/>
      <c r="I763" s="5"/>
      <c r="J763" s="5"/>
      <c r="K763" s="5"/>
      <c r="L763" s="5"/>
      <c r="M763" s="5"/>
      <c r="N763" s="5"/>
      <c r="O763" s="5"/>
      <c r="P763" s="5"/>
      <c r="Q763" s="5"/>
      <c r="R763" s="5"/>
      <c r="S763" s="5"/>
      <c r="T763" s="5"/>
      <c r="U763" s="5"/>
      <c r="V763" s="5"/>
      <c r="W763" s="5"/>
      <c r="X763" s="5"/>
    </row>
    <row r="764" spans="2:24" s="24" customFormat="1" x14ac:dyDescent="0.35">
      <c r="B764" s="90"/>
      <c r="C764" s="90"/>
      <c r="D764" s="91"/>
      <c r="E764" s="90"/>
      <c r="F764" s="5"/>
      <c r="G764" s="5"/>
      <c r="H764" s="5"/>
      <c r="I764" s="5"/>
      <c r="J764" s="5"/>
      <c r="K764" s="5"/>
      <c r="L764" s="5"/>
      <c r="M764" s="5"/>
      <c r="N764" s="5"/>
      <c r="O764" s="5"/>
      <c r="P764" s="5"/>
      <c r="Q764" s="5"/>
      <c r="R764" s="5"/>
      <c r="S764" s="5"/>
      <c r="T764" s="5"/>
      <c r="U764" s="5"/>
      <c r="V764" s="5"/>
      <c r="W764" s="5"/>
      <c r="X764" s="5"/>
    </row>
    <row r="765" spans="2:24" s="24" customFormat="1" x14ac:dyDescent="0.35">
      <c r="B765" s="90"/>
      <c r="C765" s="90"/>
      <c r="D765" s="91"/>
      <c r="E765" s="90"/>
      <c r="F765" s="5"/>
      <c r="G765" s="5"/>
      <c r="H765" s="5"/>
      <c r="I765" s="5"/>
      <c r="J765" s="5"/>
      <c r="K765" s="5"/>
      <c r="L765" s="5"/>
      <c r="M765" s="5"/>
      <c r="N765" s="5"/>
      <c r="O765" s="5"/>
      <c r="P765" s="5"/>
      <c r="Q765" s="5"/>
      <c r="R765" s="5"/>
      <c r="S765" s="5"/>
      <c r="T765" s="5"/>
      <c r="U765" s="5"/>
      <c r="V765" s="5"/>
      <c r="W765" s="5"/>
      <c r="X765" s="5"/>
    </row>
    <row r="766" spans="2:24" s="24" customFormat="1" x14ac:dyDescent="0.35">
      <c r="B766" s="90"/>
      <c r="C766" s="90"/>
      <c r="D766" s="91"/>
      <c r="E766" s="90"/>
      <c r="F766" s="5"/>
      <c r="G766" s="5"/>
      <c r="H766" s="5"/>
      <c r="I766" s="5"/>
      <c r="J766" s="5"/>
      <c r="K766" s="5"/>
      <c r="L766" s="5"/>
      <c r="M766" s="5"/>
      <c r="N766" s="5"/>
      <c r="O766" s="5"/>
      <c r="P766" s="5"/>
      <c r="Q766" s="5"/>
      <c r="R766" s="5"/>
      <c r="S766" s="5"/>
      <c r="T766" s="5"/>
      <c r="U766" s="5"/>
      <c r="V766" s="5"/>
      <c r="W766" s="5"/>
      <c r="X766" s="5"/>
    </row>
    <row r="767" spans="2:24" s="24" customFormat="1" x14ac:dyDescent="0.35">
      <c r="B767" s="90"/>
      <c r="C767" s="90"/>
      <c r="D767" s="91"/>
      <c r="E767" s="90"/>
      <c r="F767" s="5"/>
      <c r="G767" s="5"/>
      <c r="H767" s="5"/>
      <c r="I767" s="5"/>
      <c r="J767" s="5"/>
      <c r="K767" s="5"/>
      <c r="L767" s="5"/>
      <c r="M767" s="5"/>
      <c r="N767" s="5"/>
      <c r="O767" s="5"/>
      <c r="P767" s="5"/>
      <c r="Q767" s="5"/>
      <c r="R767" s="5"/>
      <c r="S767" s="5"/>
      <c r="T767" s="5"/>
      <c r="U767" s="5"/>
      <c r="V767" s="5"/>
      <c r="W767" s="5"/>
      <c r="X767" s="5"/>
    </row>
    <row r="768" spans="2:24" s="24" customFormat="1" x14ac:dyDescent="0.35">
      <c r="B768" s="90"/>
      <c r="C768" s="90"/>
      <c r="D768" s="91"/>
      <c r="E768" s="90"/>
      <c r="F768" s="5"/>
      <c r="G768" s="5"/>
      <c r="H768" s="5"/>
      <c r="I768" s="5"/>
      <c r="J768" s="5"/>
      <c r="K768" s="5"/>
      <c r="L768" s="5"/>
      <c r="M768" s="5"/>
      <c r="N768" s="5"/>
      <c r="O768" s="5"/>
      <c r="P768" s="5"/>
      <c r="Q768" s="5"/>
      <c r="R768" s="5"/>
      <c r="S768" s="5"/>
      <c r="T768" s="5"/>
      <c r="U768" s="5"/>
      <c r="V768" s="5"/>
      <c r="W768" s="5"/>
      <c r="X768" s="5"/>
    </row>
    <row r="769" spans="2:24" s="24" customFormat="1" x14ac:dyDescent="0.35">
      <c r="B769" s="90"/>
      <c r="C769" s="90"/>
      <c r="D769" s="91"/>
      <c r="E769" s="90"/>
      <c r="F769" s="5"/>
      <c r="G769" s="5"/>
      <c r="H769" s="5"/>
      <c r="I769" s="5"/>
      <c r="J769" s="5"/>
      <c r="K769" s="5"/>
      <c r="L769" s="5"/>
      <c r="M769" s="5"/>
      <c r="N769" s="5"/>
      <c r="O769" s="5"/>
      <c r="P769" s="5"/>
      <c r="Q769" s="5"/>
      <c r="R769" s="5"/>
      <c r="S769" s="5"/>
      <c r="T769" s="5"/>
      <c r="U769" s="5"/>
      <c r="V769" s="5"/>
      <c r="W769" s="5"/>
      <c r="X769" s="5"/>
    </row>
    <row r="770" spans="2:24" s="24" customFormat="1" x14ac:dyDescent="0.35">
      <c r="B770" s="90"/>
      <c r="C770" s="90"/>
      <c r="D770" s="91"/>
      <c r="E770" s="90"/>
      <c r="F770" s="5"/>
      <c r="G770" s="5"/>
      <c r="H770" s="5"/>
      <c r="I770" s="5"/>
      <c r="J770" s="5"/>
      <c r="K770" s="5"/>
      <c r="L770" s="5"/>
      <c r="M770" s="5"/>
      <c r="N770" s="5"/>
      <c r="O770" s="5"/>
      <c r="P770" s="5"/>
      <c r="Q770" s="5"/>
      <c r="R770" s="5"/>
      <c r="S770" s="5"/>
      <c r="T770" s="5"/>
      <c r="U770" s="5"/>
      <c r="V770" s="5"/>
      <c r="W770" s="5"/>
      <c r="X770" s="5"/>
    </row>
    <row r="771" spans="2:24" s="24" customFormat="1" x14ac:dyDescent="0.35">
      <c r="B771" s="90"/>
      <c r="C771" s="90"/>
      <c r="D771" s="91"/>
      <c r="E771" s="90"/>
      <c r="F771" s="5"/>
      <c r="G771" s="5"/>
      <c r="H771" s="5"/>
      <c r="I771" s="5"/>
      <c r="J771" s="5"/>
      <c r="K771" s="5"/>
      <c r="L771" s="5"/>
      <c r="M771" s="5"/>
      <c r="N771" s="5"/>
      <c r="O771" s="5"/>
      <c r="P771" s="5"/>
      <c r="Q771" s="5"/>
      <c r="R771" s="5"/>
      <c r="S771" s="5"/>
      <c r="T771" s="5"/>
      <c r="U771" s="5"/>
      <c r="V771" s="5"/>
      <c r="W771" s="5"/>
      <c r="X771" s="5"/>
    </row>
    <row r="772" spans="2:24" s="24" customFormat="1" x14ac:dyDescent="0.35">
      <c r="B772" s="90"/>
      <c r="C772" s="90"/>
      <c r="D772" s="91"/>
      <c r="E772" s="90"/>
      <c r="F772" s="5"/>
      <c r="G772" s="5"/>
      <c r="H772" s="5"/>
      <c r="I772" s="5"/>
      <c r="J772" s="5"/>
      <c r="K772" s="5"/>
      <c r="L772" s="5"/>
      <c r="M772" s="5"/>
      <c r="N772" s="5"/>
      <c r="O772" s="5"/>
      <c r="P772" s="5"/>
      <c r="Q772" s="5"/>
      <c r="R772" s="5"/>
      <c r="S772" s="5"/>
      <c r="T772" s="5"/>
      <c r="U772" s="5"/>
      <c r="V772" s="5"/>
      <c r="W772" s="5"/>
      <c r="X772" s="5"/>
    </row>
    <row r="773" spans="2:24" s="24" customFormat="1" x14ac:dyDescent="0.35">
      <c r="B773" s="90"/>
      <c r="C773" s="90"/>
      <c r="D773" s="91"/>
      <c r="E773" s="90"/>
      <c r="F773" s="5"/>
      <c r="G773" s="5"/>
      <c r="H773" s="5"/>
      <c r="I773" s="5"/>
      <c r="J773" s="5"/>
      <c r="K773" s="5"/>
      <c r="L773" s="5"/>
      <c r="M773" s="5"/>
      <c r="N773" s="5"/>
      <c r="O773" s="5"/>
      <c r="P773" s="5"/>
      <c r="Q773" s="5"/>
      <c r="R773" s="5"/>
      <c r="S773" s="5"/>
      <c r="T773" s="5"/>
      <c r="U773" s="5"/>
      <c r="V773" s="5"/>
      <c r="W773" s="5"/>
      <c r="X773" s="5"/>
    </row>
  </sheetData>
  <mergeCells count="6">
    <mergeCell ref="D9:E10"/>
    <mergeCell ref="B2:C2"/>
    <mergeCell ref="B3:C3"/>
    <mergeCell ref="A9:A11"/>
    <mergeCell ref="B9:B11"/>
    <mergeCell ref="C9:C11"/>
  </mergeCells>
  <printOptions horizontalCentered="1"/>
  <pageMargins left="1.3779527559055118" right="0" top="0.6692913385826772" bottom="0.82677165354330717" header="0" footer="0"/>
  <pageSetup paperSize="5" scale="58" orientation="landscape" r:id="rId1"/>
  <rowBreaks count="2" manualBreakCount="2">
    <brk id="76" max="5" man="1"/>
    <brk id="66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74"/>
  <sheetViews>
    <sheetView view="pageBreakPreview" topLeftCell="A64" zoomScale="80" zoomScaleNormal="60" zoomScaleSheetLayoutView="80" workbookViewId="0">
      <selection activeCell="B72" sqref="B71:B72"/>
    </sheetView>
  </sheetViews>
  <sheetFormatPr defaultColWidth="8.7265625" defaultRowHeight="14.5" x14ac:dyDescent="0.35"/>
  <cols>
    <col min="1" max="1" width="8.7265625" style="92"/>
    <col min="2" max="2" width="51.81640625" style="90" customWidth="1"/>
    <col min="3" max="3" width="38.81640625" style="90" customWidth="1"/>
    <col min="4" max="4" width="25.54296875" style="91" customWidth="1"/>
    <col min="5" max="5" width="33.81640625" style="90" customWidth="1"/>
    <col min="6" max="6" width="73.7265625" style="5" customWidth="1"/>
    <col min="7" max="16384" width="8.7265625" style="5"/>
  </cols>
  <sheetData>
    <row r="1" spans="1:24" s="2" customFormat="1" ht="15" customHeight="1" x14ac:dyDescent="0.35">
      <c r="B1" s="25"/>
      <c r="C1" s="25"/>
      <c r="D1" s="49"/>
      <c r="E1" s="25"/>
      <c r="F1" s="1"/>
      <c r="G1" s="1"/>
      <c r="H1" s="1"/>
      <c r="I1" s="1"/>
      <c r="J1" s="1"/>
      <c r="K1" s="1"/>
      <c r="L1" s="1"/>
      <c r="M1" s="1"/>
      <c r="N1" s="1"/>
      <c r="O1" s="1"/>
      <c r="P1" s="1"/>
      <c r="Q1" s="1"/>
      <c r="R1" s="1"/>
      <c r="S1" s="1"/>
      <c r="T1" s="1"/>
      <c r="U1" s="1"/>
      <c r="V1" s="1"/>
      <c r="W1" s="1"/>
      <c r="X1" s="1"/>
    </row>
    <row r="2" spans="1:24" s="4" customFormat="1" ht="20.149999999999999" customHeight="1" x14ac:dyDescent="0.35">
      <c r="B2" s="293"/>
      <c r="C2" s="293"/>
      <c r="D2" s="50"/>
      <c r="E2" s="27"/>
      <c r="F2" s="3"/>
      <c r="G2" s="3"/>
      <c r="H2" s="3"/>
      <c r="I2" s="3"/>
      <c r="J2" s="3"/>
      <c r="K2" s="3"/>
      <c r="L2" s="3"/>
      <c r="M2" s="3"/>
      <c r="N2" s="3"/>
      <c r="O2" s="3"/>
      <c r="P2" s="3"/>
      <c r="Q2" s="3"/>
      <c r="R2" s="3"/>
      <c r="S2" s="3"/>
      <c r="T2" s="3"/>
      <c r="U2" s="3"/>
      <c r="V2" s="3"/>
      <c r="W2" s="3"/>
      <c r="X2" s="3"/>
    </row>
    <row r="3" spans="1:24" s="4" customFormat="1" ht="20.149999999999999" customHeight="1" x14ac:dyDescent="0.35">
      <c r="B3" s="293"/>
      <c r="C3" s="293"/>
      <c r="D3" s="50"/>
      <c r="E3" s="120"/>
      <c r="F3" s="3"/>
      <c r="G3" s="3"/>
      <c r="H3" s="3"/>
      <c r="I3" s="3"/>
      <c r="J3" s="3"/>
      <c r="K3" s="3"/>
      <c r="L3" s="3"/>
      <c r="M3" s="3"/>
      <c r="N3" s="3"/>
      <c r="O3" s="3"/>
      <c r="P3" s="3"/>
      <c r="Q3" s="3"/>
      <c r="R3" s="3"/>
      <c r="S3" s="3"/>
      <c r="T3" s="3"/>
      <c r="U3" s="3"/>
      <c r="V3" s="3"/>
      <c r="W3" s="3"/>
      <c r="X3" s="3"/>
    </row>
    <row r="4" spans="1:24" s="4" customFormat="1" ht="20.149999999999999" hidden="1" customHeight="1" thickBot="1" x14ac:dyDescent="0.4">
      <c r="B4" s="26"/>
      <c r="C4" s="47"/>
      <c r="D4" s="50"/>
      <c r="E4" s="27"/>
      <c r="F4" s="3"/>
      <c r="G4" s="3"/>
      <c r="H4" s="3"/>
      <c r="I4" s="3"/>
      <c r="J4" s="3"/>
      <c r="K4" s="3"/>
      <c r="L4" s="3"/>
      <c r="M4" s="3"/>
      <c r="N4" s="3"/>
      <c r="O4" s="3"/>
      <c r="P4" s="3"/>
      <c r="Q4" s="3"/>
      <c r="R4" s="3"/>
      <c r="S4" s="3"/>
      <c r="T4" s="3"/>
      <c r="U4" s="3"/>
      <c r="V4" s="3"/>
      <c r="W4" s="3"/>
      <c r="X4" s="3"/>
    </row>
    <row r="5" spans="1:24" s="4" customFormat="1" ht="15" hidden="1" customHeight="1" thickBot="1" x14ac:dyDescent="0.4">
      <c r="B5" s="27"/>
      <c r="C5" s="27"/>
      <c r="D5" s="50"/>
      <c r="E5" s="27"/>
      <c r="F5" s="3"/>
      <c r="G5" s="3"/>
      <c r="H5" s="3"/>
      <c r="I5" s="3"/>
      <c r="J5" s="3"/>
      <c r="K5" s="3"/>
      <c r="L5" s="3"/>
      <c r="M5" s="3"/>
      <c r="N5" s="3"/>
      <c r="O5" s="3"/>
      <c r="P5" s="3"/>
      <c r="Q5" s="3"/>
      <c r="R5" s="3"/>
      <c r="S5" s="3"/>
      <c r="T5" s="3"/>
      <c r="U5" s="3"/>
      <c r="V5" s="3"/>
      <c r="W5" s="3"/>
      <c r="X5" s="3"/>
    </row>
    <row r="6" spans="1:24" s="4" customFormat="1" ht="15" customHeight="1" x14ac:dyDescent="0.35">
      <c r="B6" s="27"/>
      <c r="C6" s="27"/>
      <c r="D6" s="50"/>
      <c r="E6" s="121"/>
      <c r="F6" s="3"/>
      <c r="G6" s="3"/>
      <c r="H6" s="3"/>
      <c r="I6" s="3"/>
      <c r="J6" s="3"/>
      <c r="K6" s="3"/>
      <c r="L6" s="3"/>
      <c r="M6" s="3"/>
      <c r="N6" s="3"/>
      <c r="O6" s="3"/>
      <c r="P6" s="3"/>
      <c r="Q6" s="3"/>
      <c r="R6" s="3"/>
      <c r="S6" s="3"/>
      <c r="T6" s="3"/>
      <c r="U6" s="3"/>
      <c r="V6" s="3"/>
      <c r="W6" s="3"/>
      <c r="X6" s="3"/>
    </row>
    <row r="7" spans="1:24" s="4" customFormat="1" ht="15" customHeight="1" x14ac:dyDescent="0.35">
      <c r="B7" s="28"/>
      <c r="C7" s="27"/>
      <c r="D7" s="50"/>
      <c r="E7" s="27"/>
      <c r="F7" s="3"/>
      <c r="G7" s="3"/>
      <c r="H7" s="3"/>
      <c r="I7" s="3"/>
      <c r="J7" s="3"/>
      <c r="K7" s="3"/>
      <c r="L7" s="3"/>
      <c r="M7" s="3"/>
      <c r="N7" s="3"/>
      <c r="O7" s="3"/>
      <c r="P7" s="3"/>
      <c r="Q7" s="3"/>
      <c r="R7" s="3"/>
      <c r="S7" s="3"/>
      <c r="T7" s="3"/>
      <c r="U7" s="3"/>
      <c r="V7" s="3"/>
      <c r="W7" s="3"/>
      <c r="X7" s="3"/>
    </row>
    <row r="8" spans="1:24" s="4" customFormat="1" ht="15" customHeight="1" thickBot="1" x14ac:dyDescent="0.4">
      <c r="B8" s="27"/>
      <c r="C8" s="27"/>
      <c r="D8" s="50"/>
      <c r="E8" s="27"/>
      <c r="F8" s="3"/>
      <c r="G8" s="3"/>
      <c r="H8" s="3"/>
      <c r="I8" s="3"/>
      <c r="J8" s="3"/>
      <c r="K8" s="3"/>
      <c r="L8" s="3"/>
      <c r="M8" s="3"/>
      <c r="N8" s="3"/>
      <c r="O8" s="3"/>
      <c r="P8" s="3"/>
      <c r="Q8" s="3"/>
      <c r="R8" s="3"/>
      <c r="S8" s="3"/>
      <c r="T8" s="3"/>
      <c r="U8" s="3"/>
      <c r="V8" s="3"/>
      <c r="W8" s="3"/>
      <c r="X8" s="3"/>
    </row>
    <row r="9" spans="1:24" s="4" customFormat="1" ht="15" customHeight="1" x14ac:dyDescent="0.35">
      <c r="A9" s="294" t="s">
        <v>68</v>
      </c>
      <c r="B9" s="297" t="s">
        <v>67</v>
      </c>
      <c r="C9" s="300" t="s">
        <v>69</v>
      </c>
      <c r="D9" s="289" t="s">
        <v>70</v>
      </c>
      <c r="E9" s="290"/>
      <c r="F9" s="3"/>
      <c r="G9" s="3"/>
      <c r="H9" s="3"/>
      <c r="I9" s="3"/>
      <c r="J9" s="3"/>
      <c r="K9" s="3"/>
      <c r="L9" s="3"/>
      <c r="M9" s="3"/>
      <c r="N9" s="3"/>
      <c r="O9" s="3"/>
      <c r="P9" s="3"/>
      <c r="Q9" s="3"/>
      <c r="R9" s="3"/>
      <c r="S9" s="3"/>
      <c r="T9" s="3"/>
      <c r="U9" s="3"/>
      <c r="V9" s="3"/>
      <c r="W9" s="3"/>
      <c r="X9" s="3"/>
    </row>
    <row r="10" spans="1:24" ht="15" customHeight="1" x14ac:dyDescent="0.35">
      <c r="A10" s="295"/>
      <c r="B10" s="298"/>
      <c r="C10" s="301"/>
      <c r="D10" s="291"/>
      <c r="E10" s="292"/>
    </row>
    <row r="11" spans="1:24" ht="39" customHeight="1" thickBot="1" x14ac:dyDescent="0.4">
      <c r="A11" s="296"/>
      <c r="B11" s="299"/>
      <c r="C11" s="302"/>
      <c r="D11" s="65" t="s">
        <v>71</v>
      </c>
      <c r="E11" s="66" t="s">
        <v>72</v>
      </c>
    </row>
    <row r="12" spans="1:24" ht="17.149999999999999" customHeight="1" x14ac:dyDescent="0.35">
      <c r="A12" s="67"/>
      <c r="B12" s="63"/>
      <c r="C12" s="64"/>
      <c r="D12" s="68"/>
      <c r="E12" s="69"/>
    </row>
    <row r="13" spans="1:24" ht="0.65" hidden="1" customHeight="1" x14ac:dyDescent="0.35">
      <c r="A13" s="70"/>
      <c r="B13" s="29"/>
      <c r="C13" s="42"/>
      <c r="D13" s="53"/>
      <c r="E13" s="41"/>
    </row>
    <row r="14" spans="1:24" ht="14.5" hidden="1" customHeight="1" x14ac:dyDescent="0.35">
      <c r="A14" s="70"/>
      <c r="B14" s="23"/>
      <c r="C14" s="42"/>
      <c r="D14" s="53"/>
      <c r="E14" s="41"/>
    </row>
    <row r="15" spans="1:24" ht="14.5" hidden="1" customHeight="1" x14ac:dyDescent="0.35">
      <c r="A15" s="70"/>
      <c r="B15" s="23"/>
      <c r="C15" s="42"/>
      <c r="D15" s="53"/>
      <c r="E15" s="41"/>
    </row>
    <row r="16" spans="1:24" ht="14.5" hidden="1" customHeight="1" x14ac:dyDescent="0.35">
      <c r="A16" s="70"/>
      <c r="B16" s="30"/>
      <c r="C16" s="42"/>
      <c r="D16" s="53"/>
      <c r="E16" s="41"/>
    </row>
    <row r="17" spans="1:5" ht="14.5" hidden="1" customHeight="1" x14ac:dyDescent="0.35">
      <c r="A17" s="70"/>
      <c r="B17" s="31"/>
      <c r="C17" s="42"/>
      <c r="D17" s="53"/>
      <c r="E17" s="41"/>
    </row>
    <row r="18" spans="1:5" ht="14.5" hidden="1" customHeight="1" x14ac:dyDescent="0.35">
      <c r="A18" s="70"/>
      <c r="B18" s="31"/>
      <c r="C18" s="42"/>
      <c r="D18" s="53"/>
      <c r="E18" s="41"/>
    </row>
    <row r="19" spans="1:5" ht="14.5" hidden="1" customHeight="1" x14ac:dyDescent="0.35">
      <c r="A19" s="70"/>
      <c r="B19" s="31"/>
      <c r="C19" s="42"/>
      <c r="D19" s="53"/>
      <c r="E19" s="41"/>
    </row>
    <row r="20" spans="1:5" ht="14.5" hidden="1" customHeight="1" x14ac:dyDescent="0.35">
      <c r="A20" s="70"/>
      <c r="B20" s="31"/>
      <c r="C20" s="42"/>
      <c r="D20" s="53"/>
      <c r="E20" s="41"/>
    </row>
    <row r="21" spans="1:5" ht="14.5" hidden="1" customHeight="1" x14ac:dyDescent="0.35">
      <c r="A21" s="70"/>
      <c r="B21" s="31"/>
      <c r="C21" s="42"/>
      <c r="D21" s="53"/>
      <c r="E21" s="41"/>
    </row>
    <row r="22" spans="1:5" ht="0.65" hidden="1" customHeight="1" x14ac:dyDescent="0.35">
      <c r="A22" s="70"/>
      <c r="B22" s="31"/>
      <c r="C22" s="42"/>
      <c r="D22" s="53"/>
      <c r="E22" s="41"/>
    </row>
    <row r="23" spans="1:5" ht="14.5" hidden="1" customHeight="1" x14ac:dyDescent="0.35">
      <c r="A23" s="70"/>
      <c r="B23" s="31"/>
      <c r="C23" s="42"/>
      <c r="D23" s="53"/>
      <c r="E23" s="41"/>
    </row>
    <row r="24" spans="1:5" ht="14.5" hidden="1" customHeight="1" x14ac:dyDescent="0.35">
      <c r="A24" s="70"/>
      <c r="B24" s="31"/>
      <c r="C24" s="42"/>
      <c r="D24" s="53"/>
      <c r="E24" s="41"/>
    </row>
    <row r="25" spans="1:5" ht="14.5" hidden="1" customHeight="1" x14ac:dyDescent="0.35">
      <c r="A25" s="70"/>
      <c r="B25" s="31"/>
      <c r="C25" s="42"/>
      <c r="D25" s="53"/>
      <c r="E25" s="41"/>
    </row>
    <row r="26" spans="1:5" ht="14.5" hidden="1" customHeight="1" x14ac:dyDescent="0.35">
      <c r="A26" s="70"/>
      <c r="B26" s="31"/>
      <c r="C26" s="42"/>
      <c r="D26" s="53"/>
      <c r="E26" s="41"/>
    </row>
    <row r="27" spans="1:5" ht="14.5" hidden="1" customHeight="1" x14ac:dyDescent="0.35">
      <c r="A27" s="70"/>
      <c r="B27" s="30"/>
      <c r="C27" s="42"/>
      <c r="D27" s="53"/>
      <c r="E27" s="41"/>
    </row>
    <row r="28" spans="1:5" ht="14.5" hidden="1" customHeight="1" x14ac:dyDescent="0.35">
      <c r="A28" s="70"/>
      <c r="B28" s="31"/>
      <c r="C28" s="42"/>
      <c r="D28" s="53"/>
      <c r="E28" s="41"/>
    </row>
    <row r="29" spans="1:5" ht="14.5" hidden="1" customHeight="1" x14ac:dyDescent="0.35">
      <c r="A29" s="70"/>
      <c r="B29" s="31"/>
      <c r="C29" s="42"/>
      <c r="D29" s="53"/>
      <c r="E29" s="41"/>
    </row>
    <row r="30" spans="1:5" ht="14.5" hidden="1" customHeight="1" x14ac:dyDescent="0.35">
      <c r="A30" s="70"/>
      <c r="B30" s="30"/>
      <c r="C30" s="42"/>
      <c r="D30" s="53"/>
      <c r="E30" s="41"/>
    </row>
    <row r="31" spans="1:5" ht="14.5" hidden="1" customHeight="1" x14ac:dyDescent="0.35">
      <c r="A31" s="70"/>
      <c r="B31" s="31"/>
      <c r="C31" s="42"/>
      <c r="D31" s="53"/>
      <c r="E31" s="41"/>
    </row>
    <row r="32" spans="1:5" s="6" customFormat="1" ht="14.5" hidden="1" customHeight="1" x14ac:dyDescent="0.35">
      <c r="A32" s="71"/>
      <c r="B32" s="32"/>
      <c r="C32" s="72"/>
      <c r="D32" s="52"/>
      <c r="E32" s="48"/>
    </row>
    <row r="33" spans="1:6" s="6" customFormat="1" ht="27.65" customHeight="1" x14ac:dyDescent="0.35">
      <c r="A33" s="73"/>
      <c r="B33" s="7" t="s">
        <v>0</v>
      </c>
      <c r="C33" s="74"/>
      <c r="D33" s="75"/>
      <c r="E33" s="126">
        <f>E34</f>
        <v>25915829916</v>
      </c>
      <c r="F33" s="8"/>
    </row>
    <row r="34" spans="1:6" s="6" customFormat="1" ht="54" customHeight="1" x14ac:dyDescent="0.35">
      <c r="A34" s="110"/>
      <c r="B34" s="33" t="s">
        <v>2</v>
      </c>
      <c r="C34" s="117"/>
      <c r="D34" s="118"/>
      <c r="E34" s="119">
        <f>E35+E76+E87+E111+E116</f>
        <v>25915829916</v>
      </c>
    </row>
    <row r="35" spans="1:6" s="6" customFormat="1" ht="51" customHeight="1" x14ac:dyDescent="0.35">
      <c r="A35" s="111"/>
      <c r="B35" s="34" t="s">
        <v>3</v>
      </c>
      <c r="C35" s="112" t="s">
        <v>73</v>
      </c>
      <c r="D35" s="113">
        <v>0.95</v>
      </c>
      <c r="E35" s="114">
        <f>E36+E40+E48+E52+E54+E60+E63+E70</f>
        <v>8928862466</v>
      </c>
      <c r="F35" s="8"/>
    </row>
    <row r="36" spans="1:6" ht="33" customHeight="1" x14ac:dyDescent="0.35">
      <c r="A36" s="94"/>
      <c r="B36" s="35" t="s">
        <v>104</v>
      </c>
      <c r="C36" s="95"/>
      <c r="D36" s="96"/>
      <c r="E36" s="98">
        <f>E37+E38+E39</f>
        <v>1262971250</v>
      </c>
    </row>
    <row r="37" spans="1:6" ht="32.15" customHeight="1" x14ac:dyDescent="0.35">
      <c r="A37" s="70"/>
      <c r="B37" s="36" t="s">
        <v>4</v>
      </c>
      <c r="C37" s="44" t="s">
        <v>109</v>
      </c>
      <c r="D37" s="53" t="s">
        <v>82</v>
      </c>
      <c r="E37" s="59">
        <v>15000550</v>
      </c>
    </row>
    <row r="38" spans="1:6" ht="90.75" customHeight="1" x14ac:dyDescent="0.35">
      <c r="A38" s="70"/>
      <c r="B38" s="9" t="s">
        <v>5</v>
      </c>
      <c r="C38" s="44" t="s">
        <v>110</v>
      </c>
      <c r="D38" s="53" t="s">
        <v>82</v>
      </c>
      <c r="E38" s="59">
        <v>500000000</v>
      </c>
    </row>
    <row r="39" spans="1:6" ht="78.650000000000006" customHeight="1" x14ac:dyDescent="0.35">
      <c r="A39" s="70"/>
      <c r="B39" s="9" t="s">
        <v>6</v>
      </c>
      <c r="C39" s="44" t="s">
        <v>111</v>
      </c>
      <c r="D39" s="51" t="s">
        <v>112</v>
      </c>
      <c r="E39" s="59">
        <v>747970700</v>
      </c>
    </row>
    <row r="40" spans="1:6" ht="33.65" customHeight="1" x14ac:dyDescent="0.35">
      <c r="A40" s="94"/>
      <c r="B40" s="35" t="s">
        <v>103</v>
      </c>
      <c r="C40" s="95"/>
      <c r="D40" s="96"/>
      <c r="E40" s="99">
        <f>SUM(E41:E47)</f>
        <v>725764550</v>
      </c>
    </row>
    <row r="41" spans="1:6" ht="33" customHeight="1" x14ac:dyDescent="0.35">
      <c r="A41" s="70"/>
      <c r="B41" s="9" t="s">
        <v>7</v>
      </c>
      <c r="C41" s="55" t="s">
        <v>96</v>
      </c>
      <c r="D41" s="51" t="s">
        <v>97</v>
      </c>
      <c r="E41" s="59">
        <v>95040000</v>
      </c>
    </row>
    <row r="42" spans="1:6" ht="33" customHeight="1" x14ac:dyDescent="0.35">
      <c r="A42" s="70"/>
      <c r="B42" s="9" t="s">
        <v>9</v>
      </c>
      <c r="C42" s="44" t="s">
        <v>98</v>
      </c>
      <c r="D42" s="53" t="s">
        <v>82</v>
      </c>
      <c r="E42" s="59">
        <v>40000000</v>
      </c>
    </row>
    <row r="43" spans="1:6" ht="36" customHeight="1" x14ac:dyDescent="0.35">
      <c r="A43" s="70"/>
      <c r="B43" s="9" t="s">
        <v>8</v>
      </c>
      <c r="C43" s="56" t="s">
        <v>94</v>
      </c>
      <c r="D43" s="53" t="s">
        <v>82</v>
      </c>
      <c r="E43" s="59">
        <v>15000000</v>
      </c>
    </row>
    <row r="44" spans="1:6" ht="32.15" customHeight="1" x14ac:dyDescent="0.35">
      <c r="A44" s="70"/>
      <c r="B44" s="9" t="s">
        <v>10</v>
      </c>
      <c r="C44" s="44" t="s">
        <v>95</v>
      </c>
      <c r="D44" s="53" t="s">
        <v>82</v>
      </c>
      <c r="E44" s="59">
        <v>158615000</v>
      </c>
    </row>
    <row r="45" spans="1:6" ht="44.5" customHeight="1" x14ac:dyDescent="0.35">
      <c r="A45" s="70"/>
      <c r="B45" s="9" t="s">
        <v>11</v>
      </c>
      <c r="C45" s="44" t="s">
        <v>99</v>
      </c>
      <c r="D45" s="51" t="s">
        <v>100</v>
      </c>
      <c r="E45" s="59">
        <v>22000000</v>
      </c>
    </row>
    <row r="46" spans="1:6" ht="52.5" customHeight="1" x14ac:dyDescent="0.35">
      <c r="A46" s="70"/>
      <c r="B46" s="9" t="s">
        <v>12</v>
      </c>
      <c r="C46" s="56" t="s">
        <v>101</v>
      </c>
      <c r="D46" s="53" t="s">
        <v>82</v>
      </c>
      <c r="E46" s="59">
        <v>388509550</v>
      </c>
    </row>
    <row r="47" spans="1:6" ht="31.5" customHeight="1" x14ac:dyDescent="0.35">
      <c r="A47" s="70"/>
      <c r="B47" s="10" t="s">
        <v>13</v>
      </c>
      <c r="C47" s="56" t="s">
        <v>102</v>
      </c>
      <c r="D47" s="53" t="s">
        <v>82</v>
      </c>
      <c r="E47" s="59">
        <v>6600000</v>
      </c>
    </row>
    <row r="48" spans="1:6" ht="30" customHeight="1" x14ac:dyDescent="0.35">
      <c r="A48" s="94"/>
      <c r="B48" s="35" t="s">
        <v>14</v>
      </c>
      <c r="C48" s="95"/>
      <c r="D48" s="96"/>
      <c r="E48" s="99">
        <f>SUM(E49:E51)</f>
        <v>123610000</v>
      </c>
    </row>
    <row r="49" spans="1:5" ht="78.650000000000006" customHeight="1" x14ac:dyDescent="0.35">
      <c r="A49" s="70"/>
      <c r="B49" s="10" t="s">
        <v>15</v>
      </c>
      <c r="C49" s="56" t="s">
        <v>89</v>
      </c>
      <c r="D49" s="51" t="s">
        <v>90</v>
      </c>
      <c r="E49" s="59">
        <v>73400000</v>
      </c>
    </row>
    <row r="50" spans="1:5" ht="42" x14ac:dyDescent="0.35">
      <c r="A50" s="70"/>
      <c r="B50" s="10" t="s">
        <v>16</v>
      </c>
      <c r="C50" s="56" t="s">
        <v>91</v>
      </c>
      <c r="D50" s="51" t="s">
        <v>92</v>
      </c>
      <c r="E50" s="107">
        <v>17860000</v>
      </c>
    </row>
    <row r="51" spans="1:5" ht="43" customHeight="1" x14ac:dyDescent="0.35">
      <c r="A51" s="70"/>
      <c r="B51" s="10" t="s">
        <v>17</v>
      </c>
      <c r="C51" s="56" t="s">
        <v>93</v>
      </c>
      <c r="D51" s="53" t="s">
        <v>82</v>
      </c>
      <c r="E51" s="122">
        <v>32350000</v>
      </c>
    </row>
    <row r="52" spans="1:5" ht="44.5" customHeight="1" x14ac:dyDescent="0.35">
      <c r="A52" s="94"/>
      <c r="B52" s="35" t="s">
        <v>18</v>
      </c>
      <c r="C52" s="95"/>
      <c r="D52" s="96"/>
      <c r="E52" s="99">
        <f>E53</f>
        <v>100788908</v>
      </c>
    </row>
    <row r="53" spans="1:5" ht="21" customHeight="1" x14ac:dyDescent="0.35">
      <c r="A53" s="70"/>
      <c r="B53" s="11" t="s">
        <v>19</v>
      </c>
      <c r="C53" s="40" t="s">
        <v>107</v>
      </c>
      <c r="D53" s="53" t="s">
        <v>108</v>
      </c>
      <c r="E53" s="59">
        <v>100788908</v>
      </c>
    </row>
    <row r="54" spans="1:5" ht="31" customHeight="1" x14ac:dyDescent="0.35">
      <c r="A54" s="94"/>
      <c r="B54" s="37" t="s">
        <v>106</v>
      </c>
      <c r="C54" s="95"/>
      <c r="D54" s="96"/>
      <c r="E54" s="99">
        <f>SUM(E55:E59)</f>
        <v>403635000</v>
      </c>
    </row>
    <row r="55" spans="1:5" ht="39.65" customHeight="1" x14ac:dyDescent="0.35">
      <c r="A55" s="70"/>
      <c r="B55" s="11" t="s">
        <v>20</v>
      </c>
      <c r="C55" s="42" t="s">
        <v>120</v>
      </c>
      <c r="D55" s="53" t="s">
        <v>121</v>
      </c>
      <c r="E55" s="59">
        <v>35000000</v>
      </c>
    </row>
    <row r="56" spans="1:5" ht="28" x14ac:dyDescent="0.35">
      <c r="A56" s="70"/>
      <c r="B56" s="11" t="s">
        <v>21</v>
      </c>
      <c r="C56" s="42" t="s">
        <v>113</v>
      </c>
      <c r="D56" s="53" t="s">
        <v>114</v>
      </c>
      <c r="E56" s="59">
        <v>45240000</v>
      </c>
    </row>
    <row r="57" spans="1:5" ht="60" customHeight="1" x14ac:dyDescent="0.35">
      <c r="A57" s="70"/>
      <c r="B57" s="38" t="s">
        <v>22</v>
      </c>
      <c r="C57" s="56" t="s">
        <v>115</v>
      </c>
      <c r="D57" s="53" t="s">
        <v>116</v>
      </c>
      <c r="E57" s="59">
        <v>154630000</v>
      </c>
    </row>
    <row r="58" spans="1:5" ht="26.15" customHeight="1" x14ac:dyDescent="0.35">
      <c r="A58" s="70"/>
      <c r="B58" s="10" t="s">
        <v>23</v>
      </c>
      <c r="C58" s="42" t="s">
        <v>117</v>
      </c>
      <c r="D58" s="53" t="s">
        <v>82</v>
      </c>
      <c r="E58" s="59">
        <v>12250000</v>
      </c>
    </row>
    <row r="59" spans="1:5" ht="95.5" customHeight="1" x14ac:dyDescent="0.35">
      <c r="A59" s="70"/>
      <c r="B59" s="10" t="s">
        <v>24</v>
      </c>
      <c r="C59" s="56" t="s">
        <v>118</v>
      </c>
      <c r="D59" s="51" t="s">
        <v>119</v>
      </c>
      <c r="E59" s="59">
        <v>156515000</v>
      </c>
    </row>
    <row r="60" spans="1:5" ht="30" customHeight="1" x14ac:dyDescent="0.35">
      <c r="A60" s="94"/>
      <c r="B60" s="35" t="s">
        <v>25</v>
      </c>
      <c r="C60" s="95"/>
      <c r="D60" s="96"/>
      <c r="E60" s="99">
        <f>SUM(E61:E62)</f>
        <v>49151000</v>
      </c>
    </row>
    <row r="61" spans="1:5" ht="44.5" customHeight="1" x14ac:dyDescent="0.35">
      <c r="A61" s="70"/>
      <c r="B61" s="12" t="s">
        <v>26</v>
      </c>
      <c r="C61" s="56" t="s">
        <v>122</v>
      </c>
      <c r="D61" s="53" t="s">
        <v>123</v>
      </c>
      <c r="E61" s="59">
        <v>41250000</v>
      </c>
    </row>
    <row r="62" spans="1:5" ht="50.5" customHeight="1" x14ac:dyDescent="0.35">
      <c r="A62" s="70"/>
      <c r="B62" s="12" t="s">
        <v>27</v>
      </c>
      <c r="C62" s="56" t="s">
        <v>124</v>
      </c>
      <c r="D62" s="53" t="s">
        <v>125</v>
      </c>
      <c r="E62" s="59">
        <v>7901000</v>
      </c>
    </row>
    <row r="63" spans="1:5" ht="38.5" customHeight="1" x14ac:dyDescent="0.35">
      <c r="A63" s="94"/>
      <c r="B63" s="39" t="s">
        <v>28</v>
      </c>
      <c r="C63" s="95"/>
      <c r="D63" s="96"/>
      <c r="E63" s="99">
        <f>SUM(E64:E69)</f>
        <v>325258636</v>
      </c>
    </row>
    <row r="64" spans="1:5" ht="36" customHeight="1" x14ac:dyDescent="0.35">
      <c r="A64" s="70"/>
      <c r="B64" s="13" t="s">
        <v>29</v>
      </c>
      <c r="C64" s="44" t="s">
        <v>74</v>
      </c>
      <c r="D64" s="53" t="s">
        <v>75</v>
      </c>
      <c r="E64" s="59">
        <v>39600636</v>
      </c>
    </row>
    <row r="65" spans="1:5" ht="46.5" customHeight="1" x14ac:dyDescent="0.35">
      <c r="A65" s="70"/>
      <c r="B65" s="13" t="s">
        <v>30</v>
      </c>
      <c r="C65" s="44" t="s">
        <v>76</v>
      </c>
      <c r="D65" s="51" t="s">
        <v>77</v>
      </c>
      <c r="E65" s="59">
        <v>40000000</v>
      </c>
    </row>
    <row r="66" spans="1:5" ht="62.5" customHeight="1" x14ac:dyDescent="0.35">
      <c r="A66" s="70"/>
      <c r="B66" s="13" t="s">
        <v>31</v>
      </c>
      <c r="C66" s="44" t="s">
        <v>78</v>
      </c>
      <c r="D66" s="51" t="s">
        <v>77</v>
      </c>
      <c r="E66" s="59">
        <v>40000000</v>
      </c>
    </row>
    <row r="67" spans="1:5" ht="25" customHeight="1" x14ac:dyDescent="0.35">
      <c r="A67" s="70"/>
      <c r="B67" s="13" t="s">
        <v>32</v>
      </c>
      <c r="C67" s="40" t="s">
        <v>79</v>
      </c>
      <c r="D67" s="53" t="s">
        <v>80</v>
      </c>
      <c r="E67" s="76">
        <v>13718000</v>
      </c>
    </row>
    <row r="68" spans="1:5" ht="33.65" customHeight="1" x14ac:dyDescent="0.35">
      <c r="A68" s="70"/>
      <c r="B68" s="13" t="s">
        <v>33</v>
      </c>
      <c r="C68" s="44" t="s">
        <v>185</v>
      </c>
      <c r="D68" s="53" t="s">
        <v>80</v>
      </c>
      <c r="E68" s="59">
        <v>41940000</v>
      </c>
    </row>
    <row r="69" spans="1:5" ht="90" customHeight="1" x14ac:dyDescent="0.35">
      <c r="A69" s="77"/>
      <c r="B69" s="127" t="s">
        <v>186</v>
      </c>
      <c r="C69" s="128" t="s">
        <v>191</v>
      </c>
      <c r="D69" s="129" t="s">
        <v>192</v>
      </c>
      <c r="E69" s="130">
        <v>150000000</v>
      </c>
    </row>
    <row r="70" spans="1:5" ht="34.5" customHeight="1" x14ac:dyDescent="0.35">
      <c r="A70" s="94"/>
      <c r="B70" s="35" t="s">
        <v>105</v>
      </c>
      <c r="C70" s="100"/>
      <c r="D70" s="96"/>
      <c r="E70" s="99">
        <f>SUM(E71:E75)</f>
        <v>5937683122</v>
      </c>
    </row>
    <row r="71" spans="1:5" ht="34.5" customHeight="1" x14ac:dyDescent="0.35">
      <c r="A71" s="70"/>
      <c r="B71" s="124" t="s">
        <v>1</v>
      </c>
      <c r="C71" s="44" t="s">
        <v>81</v>
      </c>
      <c r="D71" s="54" t="s">
        <v>82</v>
      </c>
      <c r="E71" s="60">
        <v>5396607122</v>
      </c>
    </row>
    <row r="72" spans="1:5" ht="32.15" customHeight="1" x14ac:dyDescent="0.35">
      <c r="A72" s="70"/>
      <c r="B72" s="13" t="s">
        <v>34</v>
      </c>
      <c r="C72" s="46" t="s">
        <v>84</v>
      </c>
      <c r="D72" s="53" t="s">
        <v>82</v>
      </c>
      <c r="E72" s="76">
        <v>50000000</v>
      </c>
    </row>
    <row r="73" spans="1:5" ht="35.15" customHeight="1" x14ac:dyDescent="0.35">
      <c r="A73" s="70"/>
      <c r="B73" s="13" t="s">
        <v>35</v>
      </c>
      <c r="C73" s="44" t="s">
        <v>85</v>
      </c>
      <c r="D73" s="53" t="s">
        <v>86</v>
      </c>
      <c r="E73" s="59">
        <v>22320000</v>
      </c>
    </row>
    <row r="74" spans="1:5" ht="65.150000000000006" customHeight="1" x14ac:dyDescent="0.35">
      <c r="A74" s="70"/>
      <c r="B74" s="13" t="s">
        <v>36</v>
      </c>
      <c r="C74" s="44" t="s">
        <v>87</v>
      </c>
      <c r="D74" s="51" t="s">
        <v>88</v>
      </c>
      <c r="E74" s="122">
        <v>87300000</v>
      </c>
    </row>
    <row r="75" spans="1:5" ht="41.25" customHeight="1" x14ac:dyDescent="0.35">
      <c r="A75" s="70"/>
      <c r="B75" s="13" t="s">
        <v>37</v>
      </c>
      <c r="C75" s="55" t="s">
        <v>83</v>
      </c>
      <c r="D75" s="53" t="s">
        <v>82</v>
      </c>
      <c r="E75" s="76">
        <v>381456000</v>
      </c>
    </row>
    <row r="76" spans="1:5" ht="47.5" customHeight="1" x14ac:dyDescent="0.35">
      <c r="A76" s="104"/>
      <c r="B76" s="14" t="s">
        <v>38</v>
      </c>
      <c r="C76" s="105"/>
      <c r="D76" s="106"/>
      <c r="E76" s="115">
        <f>E77</f>
        <v>8898434000</v>
      </c>
    </row>
    <row r="77" spans="1:5" ht="80.5" customHeight="1" x14ac:dyDescent="0.35">
      <c r="A77" s="94"/>
      <c r="B77" s="15" t="s">
        <v>39</v>
      </c>
      <c r="C77" s="101"/>
      <c r="D77" s="96"/>
      <c r="E77" s="99">
        <f>SUM(E78:E86)</f>
        <v>8898434000</v>
      </c>
    </row>
    <row r="78" spans="1:5" ht="35.15" customHeight="1" x14ac:dyDescent="0.35">
      <c r="A78" s="70"/>
      <c r="B78" s="16" t="s">
        <v>40</v>
      </c>
      <c r="C78" s="44" t="s">
        <v>126</v>
      </c>
      <c r="D78" s="53" t="s">
        <v>127</v>
      </c>
      <c r="E78" s="59">
        <v>77006000</v>
      </c>
    </row>
    <row r="79" spans="1:5" ht="165" customHeight="1" x14ac:dyDescent="0.35">
      <c r="A79" s="70"/>
      <c r="B79" s="16" t="s">
        <v>41</v>
      </c>
      <c r="C79" s="44" t="s">
        <v>128</v>
      </c>
      <c r="D79" s="51" t="s">
        <v>129</v>
      </c>
      <c r="E79" s="59">
        <v>389611000</v>
      </c>
    </row>
    <row r="80" spans="1:5" ht="257.25" customHeight="1" x14ac:dyDescent="0.35">
      <c r="A80" s="70"/>
      <c r="B80" s="16" t="s">
        <v>42</v>
      </c>
      <c r="C80" s="44" t="s">
        <v>130</v>
      </c>
      <c r="D80" s="51" t="s">
        <v>131</v>
      </c>
      <c r="E80" s="59">
        <v>6105971800</v>
      </c>
    </row>
    <row r="81" spans="1:5" ht="108.75" customHeight="1" x14ac:dyDescent="0.35">
      <c r="A81" s="70"/>
      <c r="B81" s="16" t="s">
        <v>183</v>
      </c>
      <c r="C81" s="44"/>
      <c r="D81" s="51"/>
      <c r="E81" s="41"/>
    </row>
    <row r="82" spans="1:5" ht="93" customHeight="1" x14ac:dyDescent="0.35">
      <c r="A82" s="70"/>
      <c r="B82" s="16" t="s">
        <v>43</v>
      </c>
      <c r="C82" s="44" t="s">
        <v>132</v>
      </c>
      <c r="D82" s="51" t="s">
        <v>133</v>
      </c>
      <c r="E82" s="59">
        <v>180504200</v>
      </c>
    </row>
    <row r="83" spans="1:5" ht="70.5" customHeight="1" x14ac:dyDescent="0.35">
      <c r="A83" s="70"/>
      <c r="B83" s="16" t="s">
        <v>184</v>
      </c>
      <c r="C83" s="44" t="s">
        <v>202</v>
      </c>
      <c r="D83" s="53"/>
      <c r="E83" s="41"/>
    </row>
    <row r="84" spans="1:5" ht="325.5" customHeight="1" x14ac:dyDescent="0.35">
      <c r="A84" s="70"/>
      <c r="B84" s="16" t="s">
        <v>44</v>
      </c>
      <c r="C84" s="44" t="s">
        <v>134</v>
      </c>
      <c r="D84" s="51" t="s">
        <v>135</v>
      </c>
      <c r="E84" s="107">
        <v>1291346500</v>
      </c>
    </row>
    <row r="85" spans="1:5" ht="173.5" customHeight="1" x14ac:dyDescent="0.35">
      <c r="A85" s="70"/>
      <c r="B85" s="17" t="s">
        <v>45</v>
      </c>
      <c r="C85" s="44" t="s">
        <v>136</v>
      </c>
      <c r="D85" s="51" t="s">
        <v>137</v>
      </c>
      <c r="E85" s="59">
        <v>469694500</v>
      </c>
    </row>
    <row r="86" spans="1:5" ht="160.5" customHeight="1" x14ac:dyDescent="0.35">
      <c r="A86" s="70"/>
      <c r="B86" s="17" t="s">
        <v>46</v>
      </c>
      <c r="C86" s="44" t="s">
        <v>138</v>
      </c>
      <c r="D86" s="51" t="s">
        <v>139</v>
      </c>
      <c r="E86" s="59">
        <v>384300000</v>
      </c>
    </row>
    <row r="87" spans="1:5" ht="23.15" customHeight="1" x14ac:dyDescent="0.35">
      <c r="A87" s="104"/>
      <c r="B87" s="18" t="s">
        <v>47</v>
      </c>
      <c r="C87" s="105"/>
      <c r="D87" s="106"/>
      <c r="E87" s="116">
        <f>E88</f>
        <v>6701364200</v>
      </c>
    </row>
    <row r="88" spans="1:5" ht="23.15" customHeight="1" x14ac:dyDescent="0.35">
      <c r="A88" s="94"/>
      <c r="B88" s="19" t="s">
        <v>48</v>
      </c>
      <c r="C88" s="95"/>
      <c r="D88" s="96"/>
      <c r="E88" s="109">
        <f>SUM(E89:E110)</f>
        <v>6701364200</v>
      </c>
    </row>
    <row r="89" spans="1:5" ht="46.5" customHeight="1" x14ac:dyDescent="0.35">
      <c r="A89" s="70"/>
      <c r="B89" s="58" t="s">
        <v>173</v>
      </c>
      <c r="C89" s="40"/>
      <c r="D89" s="53"/>
      <c r="E89" s="41"/>
    </row>
    <row r="90" spans="1:5" ht="23.15" customHeight="1" x14ac:dyDescent="0.35">
      <c r="A90" s="70"/>
      <c r="B90" s="58" t="s">
        <v>172</v>
      </c>
      <c r="C90" s="40"/>
      <c r="D90" s="53"/>
      <c r="E90" s="41"/>
    </row>
    <row r="91" spans="1:5" ht="41.25" customHeight="1" x14ac:dyDescent="0.35">
      <c r="A91" s="70"/>
      <c r="B91" s="12" t="s">
        <v>49</v>
      </c>
      <c r="C91" s="44" t="s">
        <v>140</v>
      </c>
      <c r="D91" s="51" t="s">
        <v>141</v>
      </c>
      <c r="E91" s="93">
        <v>67350000</v>
      </c>
    </row>
    <row r="92" spans="1:5" ht="31.5" customHeight="1" x14ac:dyDescent="0.35">
      <c r="A92" s="70"/>
      <c r="B92" s="12" t="s">
        <v>50</v>
      </c>
      <c r="C92" s="40" t="s">
        <v>142</v>
      </c>
      <c r="D92" s="53" t="s">
        <v>143</v>
      </c>
      <c r="E92" s="93">
        <v>30000000</v>
      </c>
    </row>
    <row r="93" spans="1:5" ht="71.25" customHeight="1" x14ac:dyDescent="0.35">
      <c r="A93" s="70"/>
      <c r="B93" s="12" t="s">
        <v>51</v>
      </c>
      <c r="C93" s="44" t="s">
        <v>144</v>
      </c>
      <c r="D93" s="51" t="s">
        <v>145</v>
      </c>
      <c r="E93" s="59">
        <v>114100000</v>
      </c>
    </row>
    <row r="94" spans="1:5" ht="57.65" customHeight="1" x14ac:dyDescent="0.35">
      <c r="A94" s="70"/>
      <c r="B94" s="12" t="s">
        <v>52</v>
      </c>
      <c r="C94" s="44" t="s">
        <v>146</v>
      </c>
      <c r="D94" s="51" t="s">
        <v>147</v>
      </c>
      <c r="E94" s="59">
        <v>32650000</v>
      </c>
    </row>
    <row r="95" spans="1:5" ht="84" x14ac:dyDescent="0.35">
      <c r="A95" s="70"/>
      <c r="B95" s="12" t="s">
        <v>53</v>
      </c>
      <c r="C95" s="44" t="s">
        <v>148</v>
      </c>
      <c r="D95" s="51" t="s">
        <v>149</v>
      </c>
      <c r="E95" s="59">
        <v>91750000</v>
      </c>
    </row>
    <row r="96" spans="1:5" s="20" customFormat="1" ht="70" x14ac:dyDescent="0.35">
      <c r="A96" s="78"/>
      <c r="B96" s="12" t="s">
        <v>54</v>
      </c>
      <c r="C96" s="57" t="s">
        <v>155</v>
      </c>
      <c r="D96" s="79" t="s">
        <v>156</v>
      </c>
      <c r="E96" s="60">
        <v>530000000</v>
      </c>
    </row>
    <row r="97" spans="1:6" s="20" customFormat="1" ht="55.5" customHeight="1" x14ac:dyDescent="0.35">
      <c r="A97" s="78"/>
      <c r="B97" s="12" t="s">
        <v>55</v>
      </c>
      <c r="C97" s="44" t="s">
        <v>150</v>
      </c>
      <c r="D97" s="9" t="s">
        <v>151</v>
      </c>
      <c r="E97" s="60">
        <v>48550000</v>
      </c>
    </row>
    <row r="98" spans="1:6" s="20" customFormat="1" ht="70" x14ac:dyDescent="0.35">
      <c r="A98" s="78"/>
      <c r="B98" s="12" t="s">
        <v>56</v>
      </c>
      <c r="C98" s="44" t="s">
        <v>152</v>
      </c>
      <c r="D98" s="9" t="s">
        <v>153</v>
      </c>
      <c r="E98" s="60">
        <v>2625618700</v>
      </c>
    </row>
    <row r="99" spans="1:6" s="20" customFormat="1" ht="78" customHeight="1" x14ac:dyDescent="0.35">
      <c r="A99" s="78"/>
      <c r="B99" s="12" t="s">
        <v>57</v>
      </c>
      <c r="C99" s="57" t="s">
        <v>189</v>
      </c>
      <c r="D99" s="103" t="s">
        <v>190</v>
      </c>
      <c r="E99" s="60">
        <v>1915950000</v>
      </c>
    </row>
    <row r="100" spans="1:6" s="20" customFormat="1" ht="46.5" customHeight="1" x14ac:dyDescent="0.35">
      <c r="A100" s="78"/>
      <c r="B100" s="12" t="s">
        <v>174</v>
      </c>
      <c r="C100" s="57"/>
      <c r="D100" s="102"/>
      <c r="E100" s="43"/>
    </row>
    <row r="101" spans="1:6" s="20" customFormat="1" ht="28" x14ac:dyDescent="0.35">
      <c r="A101" s="78"/>
      <c r="B101" s="12" t="s">
        <v>58</v>
      </c>
      <c r="C101" s="44" t="s">
        <v>193</v>
      </c>
      <c r="D101" s="54" t="s">
        <v>154</v>
      </c>
      <c r="E101" s="125">
        <v>30000000</v>
      </c>
    </row>
    <row r="102" spans="1:6" s="20" customFormat="1" ht="143.25" customHeight="1" x14ac:dyDescent="0.35">
      <c r="A102" s="133"/>
      <c r="B102" s="134" t="s">
        <v>175</v>
      </c>
      <c r="C102" s="123" t="s">
        <v>194</v>
      </c>
      <c r="D102" s="131" t="s">
        <v>196</v>
      </c>
      <c r="E102" s="132"/>
      <c r="F102" s="135" t="s">
        <v>195</v>
      </c>
    </row>
    <row r="103" spans="1:6" s="20" customFormat="1" ht="196" x14ac:dyDescent="0.35">
      <c r="A103" s="78"/>
      <c r="B103" s="17" t="s">
        <v>59</v>
      </c>
      <c r="C103" s="44" t="s">
        <v>157</v>
      </c>
      <c r="D103" s="9" t="s">
        <v>158</v>
      </c>
      <c r="E103" s="60">
        <v>1215395500</v>
      </c>
    </row>
    <row r="104" spans="1:6" s="20" customFormat="1" ht="39.75" customHeight="1" x14ac:dyDescent="0.35">
      <c r="A104" s="78"/>
      <c r="B104" s="17" t="s">
        <v>176</v>
      </c>
      <c r="C104" s="123"/>
      <c r="D104" s="131"/>
      <c r="E104" s="132"/>
    </row>
    <row r="105" spans="1:6" s="20" customFormat="1" ht="39.75" customHeight="1" x14ac:dyDescent="0.35">
      <c r="A105" s="78"/>
      <c r="B105" s="17" t="s">
        <v>177</v>
      </c>
      <c r="C105" s="123"/>
      <c r="D105" s="131"/>
      <c r="E105" s="132"/>
    </row>
    <row r="106" spans="1:6" s="20" customFormat="1" ht="39.75" customHeight="1" x14ac:dyDescent="0.35">
      <c r="A106" s="78"/>
      <c r="B106" s="17" t="s">
        <v>178</v>
      </c>
      <c r="C106" s="44"/>
      <c r="D106" s="9"/>
      <c r="E106" s="43"/>
    </row>
    <row r="107" spans="1:6" s="20" customFormat="1" ht="39.75" customHeight="1" x14ac:dyDescent="0.35">
      <c r="A107" s="78"/>
      <c r="B107" s="17" t="s">
        <v>179</v>
      </c>
      <c r="C107" s="44"/>
      <c r="D107" s="9"/>
      <c r="E107" s="43"/>
    </row>
    <row r="108" spans="1:6" s="20" customFormat="1" ht="39.75" customHeight="1" x14ac:dyDescent="0.35">
      <c r="A108" s="78"/>
      <c r="B108" s="17" t="s">
        <v>180</v>
      </c>
      <c r="C108" s="44"/>
      <c r="D108" s="9"/>
      <c r="E108" s="43"/>
    </row>
    <row r="109" spans="1:6" s="20" customFormat="1" ht="30" customHeight="1" x14ac:dyDescent="0.35">
      <c r="A109" s="78"/>
      <c r="B109" s="17" t="s">
        <v>181</v>
      </c>
      <c r="C109" s="44"/>
      <c r="D109" s="9"/>
      <c r="E109" s="43"/>
    </row>
    <row r="110" spans="1:6" s="20" customFormat="1" ht="35.25" customHeight="1" x14ac:dyDescent="0.35">
      <c r="A110" s="78"/>
      <c r="B110" s="17" t="s">
        <v>182</v>
      </c>
      <c r="C110" s="44"/>
      <c r="D110" s="9"/>
      <c r="E110" s="43"/>
    </row>
    <row r="111" spans="1:6" s="20" customFormat="1" ht="29.25" customHeight="1" x14ac:dyDescent="0.35">
      <c r="A111" s="104"/>
      <c r="B111" s="14" t="s">
        <v>60</v>
      </c>
      <c r="C111" s="105"/>
      <c r="D111" s="106"/>
      <c r="E111" s="115">
        <f>E112</f>
        <v>1308619250</v>
      </c>
    </row>
    <row r="112" spans="1:6" s="20" customFormat="1" ht="29.25" customHeight="1" x14ac:dyDescent="0.35">
      <c r="A112" s="94"/>
      <c r="B112" s="15" t="s">
        <v>61</v>
      </c>
      <c r="C112" s="95"/>
      <c r="D112" s="96"/>
      <c r="E112" s="99">
        <f>SUM(E113:E115)</f>
        <v>1308619250</v>
      </c>
    </row>
    <row r="113" spans="1:5" s="20" customFormat="1" ht="112" x14ac:dyDescent="0.35">
      <c r="A113" s="78"/>
      <c r="B113" s="21" t="s">
        <v>62</v>
      </c>
      <c r="C113" s="44" t="s">
        <v>159</v>
      </c>
      <c r="D113" s="9" t="s">
        <v>160</v>
      </c>
      <c r="E113" s="60">
        <v>85464000</v>
      </c>
    </row>
    <row r="114" spans="1:5" s="20" customFormat="1" ht="196" x14ac:dyDescent="0.35">
      <c r="A114" s="78"/>
      <c r="B114" s="16" t="s">
        <v>63</v>
      </c>
      <c r="C114" s="44" t="s">
        <v>161</v>
      </c>
      <c r="D114" s="9" t="s">
        <v>162</v>
      </c>
      <c r="E114" s="60">
        <v>1123619250</v>
      </c>
    </row>
    <row r="115" spans="1:5" s="20" customFormat="1" ht="210" x14ac:dyDescent="0.35">
      <c r="A115" s="78"/>
      <c r="B115" s="16" t="s">
        <v>64</v>
      </c>
      <c r="C115" s="44" t="s">
        <v>163</v>
      </c>
      <c r="D115" s="9" t="s">
        <v>164</v>
      </c>
      <c r="E115" s="60">
        <v>99536000</v>
      </c>
    </row>
    <row r="116" spans="1:5" s="20" customFormat="1" ht="33.65" customHeight="1" x14ac:dyDescent="0.35">
      <c r="A116" s="104"/>
      <c r="B116" s="22" t="s">
        <v>65</v>
      </c>
      <c r="C116" s="108"/>
      <c r="D116" s="106"/>
      <c r="E116" s="115">
        <f>E117</f>
        <v>78550000</v>
      </c>
    </row>
    <row r="117" spans="1:5" s="20" customFormat="1" ht="26" x14ac:dyDescent="0.35">
      <c r="A117" s="94"/>
      <c r="B117" s="19" t="s">
        <v>66</v>
      </c>
      <c r="C117" s="101"/>
      <c r="D117" s="96"/>
      <c r="E117" s="97">
        <f>SUM(E118:E650)</f>
        <v>78550000</v>
      </c>
    </row>
    <row r="118" spans="1:5" s="20" customFormat="1" ht="65" x14ac:dyDescent="0.35">
      <c r="A118" s="78"/>
      <c r="B118" s="16" t="s">
        <v>170</v>
      </c>
      <c r="C118" s="44" t="s">
        <v>168</v>
      </c>
      <c r="D118" s="9" t="s">
        <v>167</v>
      </c>
      <c r="E118" s="60">
        <v>40000000</v>
      </c>
    </row>
    <row r="119" spans="1:5" s="20" customFormat="1" ht="61.5" customHeight="1" x14ac:dyDescent="0.35">
      <c r="A119" s="78"/>
      <c r="B119" s="16" t="s">
        <v>171</v>
      </c>
      <c r="C119" s="45" t="s">
        <v>166</v>
      </c>
      <c r="D119" s="61" t="s">
        <v>165</v>
      </c>
      <c r="E119" s="60">
        <v>38550000</v>
      </c>
    </row>
    <row r="120" spans="1:5" s="20" customFormat="1" ht="43.5" customHeight="1" x14ac:dyDescent="0.35">
      <c r="A120" s="78"/>
      <c r="B120" s="16" t="s">
        <v>187</v>
      </c>
      <c r="C120" s="80"/>
      <c r="D120" s="80"/>
      <c r="E120" s="43"/>
    </row>
    <row r="121" spans="1:5" ht="17.149999999999999" hidden="1" customHeight="1" x14ac:dyDescent="0.35">
      <c r="A121" s="81"/>
      <c r="B121" s="82"/>
      <c r="C121" s="83"/>
      <c r="D121" s="84"/>
      <c r="E121" s="85"/>
    </row>
    <row r="122" spans="1:5" ht="16.5" hidden="1" customHeight="1" x14ac:dyDescent="0.35">
      <c r="A122" s="81"/>
      <c r="B122" s="82"/>
      <c r="C122" s="83"/>
      <c r="D122" s="84"/>
      <c r="E122" s="85"/>
    </row>
    <row r="123" spans="1:5" ht="16.5" hidden="1" customHeight="1" x14ac:dyDescent="0.35">
      <c r="A123" s="81"/>
      <c r="B123" s="82"/>
      <c r="C123" s="83"/>
      <c r="D123" s="84"/>
      <c r="E123" s="85"/>
    </row>
    <row r="124" spans="1:5" ht="15" hidden="1" customHeight="1" x14ac:dyDescent="0.35">
      <c r="A124" s="81"/>
      <c r="B124" s="82"/>
      <c r="C124" s="83"/>
      <c r="D124" s="84"/>
      <c r="E124" s="85"/>
    </row>
    <row r="125" spans="1:5" ht="17.149999999999999" hidden="1" customHeight="1" x14ac:dyDescent="0.35">
      <c r="A125" s="81"/>
      <c r="B125" s="82"/>
      <c r="C125" s="83"/>
      <c r="D125" s="84"/>
      <c r="E125" s="85"/>
    </row>
    <row r="126" spans="1:5" ht="16.5" hidden="1" customHeight="1" x14ac:dyDescent="0.35">
      <c r="A126" s="81"/>
      <c r="B126" s="82"/>
      <c r="C126" s="83"/>
      <c r="D126" s="84"/>
      <c r="E126" s="85"/>
    </row>
    <row r="127" spans="1:5" ht="18" hidden="1" customHeight="1" x14ac:dyDescent="0.35">
      <c r="A127" s="81"/>
      <c r="B127" s="82"/>
      <c r="C127" s="83"/>
      <c r="D127" s="84"/>
      <c r="E127" s="85"/>
    </row>
    <row r="128" spans="1:5" ht="17.149999999999999" hidden="1" customHeight="1" x14ac:dyDescent="0.35">
      <c r="A128" s="81"/>
      <c r="B128" s="82"/>
      <c r="C128" s="83"/>
      <c r="D128" s="84"/>
      <c r="E128" s="85"/>
    </row>
    <row r="129" spans="1:5" ht="8.15" hidden="1" customHeight="1" x14ac:dyDescent="0.35">
      <c r="A129" s="81"/>
      <c r="B129" s="82"/>
      <c r="C129" s="83"/>
      <c r="D129" s="84"/>
      <c r="E129" s="85"/>
    </row>
    <row r="130" spans="1:5" ht="15" hidden="1" customHeight="1" x14ac:dyDescent="0.35">
      <c r="A130" s="81"/>
      <c r="B130" s="82"/>
      <c r="C130" s="83"/>
      <c r="D130" s="84"/>
      <c r="E130" s="85"/>
    </row>
    <row r="131" spans="1:5" ht="18" hidden="1" customHeight="1" x14ac:dyDescent="0.35">
      <c r="A131" s="81"/>
      <c r="B131" s="82"/>
      <c r="C131" s="83"/>
      <c r="D131" s="84"/>
      <c r="E131" s="85"/>
    </row>
    <row r="132" spans="1:5" ht="18" hidden="1" customHeight="1" x14ac:dyDescent="0.35">
      <c r="A132" s="81"/>
      <c r="B132" s="82"/>
      <c r="C132" s="83"/>
      <c r="D132" s="84"/>
      <c r="E132" s="85"/>
    </row>
    <row r="133" spans="1:5" ht="18.649999999999999" hidden="1" customHeight="1" x14ac:dyDescent="0.35">
      <c r="A133" s="81"/>
      <c r="B133" s="82"/>
      <c r="C133" s="83"/>
      <c r="D133" s="84"/>
      <c r="E133" s="85"/>
    </row>
    <row r="134" spans="1:5" ht="17.149999999999999" hidden="1" customHeight="1" x14ac:dyDescent="0.35">
      <c r="A134" s="81"/>
      <c r="B134" s="82"/>
      <c r="C134" s="83"/>
      <c r="D134" s="84"/>
      <c r="E134" s="85"/>
    </row>
    <row r="135" spans="1:5" ht="16.5" hidden="1" customHeight="1" x14ac:dyDescent="0.35">
      <c r="A135" s="81"/>
      <c r="B135" s="82"/>
      <c r="C135" s="83"/>
      <c r="D135" s="84"/>
      <c r="E135" s="85"/>
    </row>
    <row r="136" spans="1:5" ht="18" hidden="1" customHeight="1" x14ac:dyDescent="0.35">
      <c r="A136" s="81"/>
      <c r="B136" s="82"/>
      <c r="C136" s="83"/>
      <c r="D136" s="84"/>
      <c r="E136" s="85"/>
    </row>
    <row r="137" spans="1:5" ht="13.5" hidden="1" customHeight="1" x14ac:dyDescent="0.35">
      <c r="A137" s="81"/>
      <c r="B137" s="82"/>
      <c r="C137" s="83"/>
      <c r="D137" s="84"/>
      <c r="E137" s="85"/>
    </row>
    <row r="138" spans="1:5" ht="19.5" hidden="1" customHeight="1" x14ac:dyDescent="0.35">
      <c r="A138" s="81"/>
      <c r="B138" s="82"/>
      <c r="C138" s="83"/>
      <c r="D138" s="84"/>
      <c r="E138" s="85"/>
    </row>
    <row r="139" spans="1:5" ht="17.149999999999999" hidden="1" customHeight="1" x14ac:dyDescent="0.35">
      <c r="A139" s="81"/>
      <c r="B139" s="82"/>
      <c r="C139" s="83"/>
      <c r="D139" s="84"/>
      <c r="E139" s="85"/>
    </row>
    <row r="140" spans="1:5" ht="18.649999999999999" hidden="1" customHeight="1" x14ac:dyDescent="0.35">
      <c r="A140" s="81"/>
      <c r="B140" s="82"/>
      <c r="C140" s="83"/>
      <c r="D140" s="84"/>
      <c r="E140" s="85"/>
    </row>
    <row r="141" spans="1:5" ht="18" hidden="1" customHeight="1" x14ac:dyDescent="0.35">
      <c r="A141" s="81"/>
      <c r="B141" s="82"/>
      <c r="C141" s="83"/>
      <c r="D141" s="84"/>
      <c r="E141" s="85"/>
    </row>
    <row r="142" spans="1:5" ht="19.5" hidden="1" customHeight="1" x14ac:dyDescent="0.35">
      <c r="A142" s="81"/>
      <c r="B142" s="82"/>
      <c r="C142" s="83"/>
      <c r="D142" s="84"/>
      <c r="E142" s="85"/>
    </row>
    <row r="143" spans="1:5" ht="20.149999999999999" hidden="1" customHeight="1" x14ac:dyDescent="0.35">
      <c r="A143" s="81"/>
      <c r="B143" s="82"/>
      <c r="C143" s="83"/>
      <c r="D143" s="84"/>
      <c r="E143" s="85"/>
    </row>
    <row r="144" spans="1:5" ht="14.5" hidden="1" customHeight="1" x14ac:dyDescent="0.35">
      <c r="A144" s="81"/>
      <c r="B144" s="82"/>
      <c r="C144" s="83"/>
      <c r="D144" s="84"/>
      <c r="E144" s="85"/>
    </row>
    <row r="145" spans="1:5" ht="1" hidden="1" customHeight="1" x14ac:dyDescent="0.35">
      <c r="A145" s="81"/>
      <c r="B145" s="82"/>
      <c r="C145" s="83"/>
      <c r="D145" s="84"/>
      <c r="E145" s="85"/>
    </row>
    <row r="146" spans="1:5" ht="15.65" hidden="1" customHeight="1" x14ac:dyDescent="0.35">
      <c r="A146" s="81"/>
      <c r="B146" s="82"/>
      <c r="C146" s="83"/>
      <c r="D146" s="84"/>
      <c r="E146" s="85"/>
    </row>
    <row r="147" spans="1:5" ht="16.5" hidden="1" customHeight="1" x14ac:dyDescent="0.35">
      <c r="A147" s="81"/>
      <c r="B147" s="82"/>
      <c r="C147" s="83"/>
      <c r="D147" s="84"/>
      <c r="E147" s="85"/>
    </row>
    <row r="148" spans="1:5" ht="18" hidden="1" customHeight="1" x14ac:dyDescent="0.35">
      <c r="A148" s="81"/>
      <c r="B148" s="82"/>
      <c r="C148" s="83"/>
      <c r="D148" s="84"/>
      <c r="E148" s="85"/>
    </row>
    <row r="149" spans="1:5" ht="18" hidden="1" customHeight="1" x14ac:dyDescent="0.35">
      <c r="A149" s="81"/>
      <c r="B149" s="82"/>
      <c r="C149" s="83"/>
      <c r="D149" s="84"/>
      <c r="E149" s="85"/>
    </row>
    <row r="150" spans="1:5" ht="16.5" hidden="1" customHeight="1" x14ac:dyDescent="0.35">
      <c r="A150" s="81"/>
      <c r="B150" s="82"/>
      <c r="C150" s="83"/>
      <c r="D150" s="84"/>
      <c r="E150" s="85"/>
    </row>
    <row r="151" spans="1:5" ht="16.5" hidden="1" customHeight="1" x14ac:dyDescent="0.35">
      <c r="A151" s="81"/>
      <c r="B151" s="82"/>
      <c r="C151" s="83"/>
      <c r="D151" s="84"/>
      <c r="E151" s="85"/>
    </row>
    <row r="152" spans="1:5" ht="16.5" hidden="1" customHeight="1" x14ac:dyDescent="0.35">
      <c r="A152" s="81"/>
      <c r="B152" s="82"/>
      <c r="C152" s="83"/>
      <c r="D152" s="84"/>
      <c r="E152" s="85"/>
    </row>
    <row r="153" spans="1:5" ht="16.5" hidden="1" customHeight="1" x14ac:dyDescent="0.35">
      <c r="A153" s="81"/>
      <c r="B153" s="82"/>
      <c r="C153" s="83"/>
      <c r="D153" s="84"/>
      <c r="E153" s="85"/>
    </row>
    <row r="154" spans="1:5" ht="16.5" hidden="1" customHeight="1" x14ac:dyDescent="0.35">
      <c r="A154" s="81"/>
      <c r="B154" s="82"/>
      <c r="C154" s="83"/>
      <c r="D154" s="84"/>
      <c r="E154" s="85"/>
    </row>
    <row r="155" spans="1:5" ht="16.5" hidden="1" customHeight="1" x14ac:dyDescent="0.35">
      <c r="A155" s="81"/>
      <c r="B155" s="82"/>
      <c r="C155" s="83"/>
      <c r="D155" s="84"/>
      <c r="E155" s="85"/>
    </row>
    <row r="156" spans="1:5" ht="16.5" hidden="1" customHeight="1" x14ac:dyDescent="0.35">
      <c r="A156" s="81"/>
      <c r="B156" s="82"/>
      <c r="C156" s="83"/>
      <c r="D156" s="84"/>
      <c r="E156" s="85"/>
    </row>
    <row r="157" spans="1:5" ht="8.5" hidden="1" customHeight="1" x14ac:dyDescent="0.35">
      <c r="A157" s="81"/>
      <c r="B157" s="82"/>
      <c r="C157" s="83"/>
      <c r="D157" s="84"/>
      <c r="E157" s="85"/>
    </row>
    <row r="158" spans="1:5" ht="16.5" hidden="1" customHeight="1" x14ac:dyDescent="0.35">
      <c r="A158" s="81"/>
      <c r="B158" s="82"/>
      <c r="C158" s="83"/>
      <c r="D158" s="84"/>
      <c r="E158" s="85"/>
    </row>
    <row r="159" spans="1:5" ht="18" hidden="1" customHeight="1" x14ac:dyDescent="0.35">
      <c r="A159" s="81"/>
      <c r="B159" s="82"/>
      <c r="C159" s="83"/>
      <c r="D159" s="84"/>
      <c r="E159" s="85"/>
    </row>
    <row r="160" spans="1:5" ht="18" hidden="1" customHeight="1" x14ac:dyDescent="0.35">
      <c r="A160" s="81"/>
      <c r="B160" s="82"/>
      <c r="C160" s="83"/>
      <c r="D160" s="84"/>
      <c r="E160" s="85"/>
    </row>
    <row r="161" spans="1:5" ht="17.149999999999999" hidden="1" customHeight="1" x14ac:dyDescent="0.35">
      <c r="A161" s="81"/>
      <c r="B161" s="82"/>
      <c r="C161" s="83"/>
      <c r="D161" s="84"/>
      <c r="E161" s="85"/>
    </row>
    <row r="162" spans="1:5" ht="17.149999999999999" hidden="1" customHeight="1" x14ac:dyDescent="0.35">
      <c r="A162" s="81"/>
      <c r="B162" s="82"/>
      <c r="C162" s="83"/>
      <c r="D162" s="84"/>
      <c r="E162" s="85"/>
    </row>
    <row r="163" spans="1:5" ht="18" hidden="1" customHeight="1" x14ac:dyDescent="0.35">
      <c r="A163" s="81"/>
      <c r="B163" s="82"/>
      <c r="C163" s="83"/>
      <c r="D163" s="84"/>
      <c r="E163" s="85"/>
    </row>
    <row r="164" spans="1:5" ht="16.5" hidden="1" customHeight="1" x14ac:dyDescent="0.35">
      <c r="A164" s="81"/>
      <c r="B164" s="82"/>
      <c r="C164" s="83"/>
      <c r="D164" s="84"/>
      <c r="E164" s="85"/>
    </row>
    <row r="165" spans="1:5" ht="18.649999999999999" hidden="1" customHeight="1" x14ac:dyDescent="0.35">
      <c r="A165" s="81"/>
      <c r="B165" s="82"/>
      <c r="C165" s="83"/>
      <c r="D165" s="84"/>
      <c r="E165" s="85"/>
    </row>
    <row r="166" spans="1:5" ht="17.149999999999999" hidden="1" customHeight="1" x14ac:dyDescent="0.35">
      <c r="A166" s="81"/>
      <c r="B166" s="82"/>
      <c r="C166" s="83"/>
      <c r="D166" s="84"/>
      <c r="E166" s="85"/>
    </row>
    <row r="167" spans="1:5" ht="16.5" hidden="1" customHeight="1" x14ac:dyDescent="0.35">
      <c r="A167" s="81"/>
      <c r="B167" s="82"/>
      <c r="C167" s="83"/>
      <c r="D167" s="84"/>
      <c r="E167" s="85"/>
    </row>
    <row r="168" spans="1:5" ht="19.5" hidden="1" customHeight="1" x14ac:dyDescent="0.35">
      <c r="A168" s="81"/>
      <c r="B168" s="82"/>
      <c r="C168" s="83"/>
      <c r="D168" s="84"/>
      <c r="E168" s="85"/>
    </row>
    <row r="169" spans="1:5" ht="0.65" hidden="1" customHeight="1" x14ac:dyDescent="0.35">
      <c r="A169" s="81"/>
      <c r="B169" s="82"/>
      <c r="C169" s="83"/>
      <c r="D169" s="84"/>
      <c r="E169" s="85"/>
    </row>
    <row r="170" spans="1:5" ht="14.5" hidden="1" customHeight="1" x14ac:dyDescent="0.35">
      <c r="A170" s="81"/>
      <c r="B170" s="82"/>
      <c r="C170" s="83"/>
      <c r="D170" s="84"/>
      <c r="E170" s="85"/>
    </row>
    <row r="171" spans="1:5" ht="14.5" hidden="1" customHeight="1" x14ac:dyDescent="0.35">
      <c r="A171" s="81"/>
      <c r="B171" s="82"/>
      <c r="C171" s="83"/>
      <c r="D171" s="84"/>
      <c r="E171" s="85"/>
    </row>
    <row r="172" spans="1:5" ht="14.5" hidden="1" customHeight="1" x14ac:dyDescent="0.35">
      <c r="A172" s="81"/>
      <c r="B172" s="82"/>
      <c r="C172" s="83"/>
      <c r="D172" s="84"/>
      <c r="E172" s="85"/>
    </row>
    <row r="173" spans="1:5" ht="11.15" hidden="1" customHeight="1" x14ac:dyDescent="0.35">
      <c r="A173" s="81"/>
      <c r="B173" s="82"/>
      <c r="C173" s="83"/>
      <c r="D173" s="84"/>
      <c r="E173" s="85"/>
    </row>
    <row r="174" spans="1:5" ht="14.5" hidden="1" customHeight="1" x14ac:dyDescent="0.35">
      <c r="A174" s="81"/>
      <c r="B174" s="82"/>
      <c r="C174" s="83"/>
      <c r="D174" s="84"/>
      <c r="E174" s="85"/>
    </row>
    <row r="175" spans="1:5" ht="14.5" hidden="1" customHeight="1" x14ac:dyDescent="0.35">
      <c r="A175" s="81"/>
      <c r="B175" s="82"/>
      <c r="C175" s="83"/>
      <c r="D175" s="84"/>
      <c r="E175" s="85"/>
    </row>
    <row r="176" spans="1:5" ht="14.5" hidden="1" customHeight="1" x14ac:dyDescent="0.35">
      <c r="A176" s="81"/>
      <c r="B176" s="82"/>
      <c r="C176" s="83"/>
      <c r="D176" s="84"/>
      <c r="E176" s="85"/>
    </row>
    <row r="177" spans="1:5" ht="14.5" hidden="1" customHeight="1" x14ac:dyDescent="0.35">
      <c r="A177" s="81"/>
      <c r="B177" s="82"/>
      <c r="C177" s="83"/>
      <c r="D177" s="84"/>
      <c r="E177" s="85"/>
    </row>
    <row r="178" spans="1:5" ht="14.5" hidden="1" customHeight="1" x14ac:dyDescent="0.35">
      <c r="A178" s="81"/>
      <c r="B178" s="82"/>
      <c r="C178" s="83"/>
      <c r="D178" s="84"/>
      <c r="E178" s="85"/>
    </row>
    <row r="179" spans="1:5" ht="14.5" hidden="1" customHeight="1" x14ac:dyDescent="0.35">
      <c r="A179" s="81"/>
      <c r="B179" s="82"/>
      <c r="C179" s="83"/>
      <c r="D179" s="84"/>
      <c r="E179" s="85"/>
    </row>
    <row r="180" spans="1:5" ht="14.5" hidden="1" customHeight="1" x14ac:dyDescent="0.35">
      <c r="A180" s="81"/>
      <c r="B180" s="82"/>
      <c r="C180" s="83"/>
      <c r="D180" s="84"/>
      <c r="E180" s="85"/>
    </row>
    <row r="181" spans="1:5" ht="14.5" hidden="1" customHeight="1" x14ac:dyDescent="0.35">
      <c r="A181" s="81"/>
      <c r="B181" s="82"/>
      <c r="C181" s="83"/>
      <c r="D181" s="84"/>
      <c r="E181" s="85"/>
    </row>
    <row r="182" spans="1:5" ht="14.5" hidden="1" customHeight="1" x14ac:dyDescent="0.35">
      <c r="A182" s="81"/>
      <c r="B182" s="82"/>
      <c r="C182" s="83"/>
      <c r="D182" s="84"/>
      <c r="E182" s="85"/>
    </row>
    <row r="183" spans="1:5" ht="14.5" hidden="1" customHeight="1" x14ac:dyDescent="0.35">
      <c r="A183" s="81"/>
      <c r="B183" s="82"/>
      <c r="C183" s="83"/>
      <c r="D183" s="84"/>
      <c r="E183" s="85"/>
    </row>
    <row r="184" spans="1:5" ht="14.5" hidden="1" customHeight="1" x14ac:dyDescent="0.35">
      <c r="A184" s="81"/>
      <c r="B184" s="82"/>
      <c r="C184" s="83"/>
      <c r="D184" s="84"/>
      <c r="E184" s="85"/>
    </row>
    <row r="185" spans="1:5" ht="14.5" hidden="1" customHeight="1" x14ac:dyDescent="0.35">
      <c r="A185" s="81"/>
      <c r="B185" s="82"/>
      <c r="C185" s="83"/>
      <c r="D185" s="84"/>
      <c r="E185" s="85"/>
    </row>
    <row r="186" spans="1:5" ht="14.5" hidden="1" customHeight="1" x14ac:dyDescent="0.35">
      <c r="A186" s="81"/>
      <c r="B186" s="82"/>
      <c r="C186" s="83"/>
      <c r="D186" s="84"/>
      <c r="E186" s="85"/>
    </row>
    <row r="187" spans="1:5" ht="14.5" hidden="1" customHeight="1" x14ac:dyDescent="0.35">
      <c r="A187" s="81"/>
      <c r="B187" s="82"/>
      <c r="C187" s="83"/>
      <c r="D187" s="84"/>
      <c r="E187" s="85"/>
    </row>
    <row r="188" spans="1:5" ht="14.5" hidden="1" customHeight="1" x14ac:dyDescent="0.35">
      <c r="A188" s="81"/>
      <c r="B188" s="82"/>
      <c r="C188" s="83"/>
      <c r="D188" s="84"/>
      <c r="E188" s="85"/>
    </row>
    <row r="189" spans="1:5" ht="14.5" hidden="1" customHeight="1" x14ac:dyDescent="0.35">
      <c r="A189" s="81"/>
      <c r="B189" s="82"/>
      <c r="C189" s="83"/>
      <c r="D189" s="84"/>
      <c r="E189" s="85"/>
    </row>
    <row r="190" spans="1:5" ht="14.5" hidden="1" customHeight="1" x14ac:dyDescent="0.35">
      <c r="A190" s="81"/>
      <c r="B190" s="82"/>
      <c r="C190" s="83"/>
      <c r="D190" s="84"/>
      <c r="E190" s="85"/>
    </row>
    <row r="191" spans="1:5" ht="14.5" hidden="1" customHeight="1" x14ac:dyDescent="0.35">
      <c r="A191" s="81"/>
      <c r="B191" s="82"/>
      <c r="C191" s="83"/>
      <c r="D191" s="84"/>
      <c r="E191" s="85"/>
    </row>
    <row r="192" spans="1:5" ht="14.5" hidden="1" customHeight="1" x14ac:dyDescent="0.35">
      <c r="A192" s="81"/>
      <c r="B192" s="82"/>
      <c r="C192" s="83"/>
      <c r="D192" s="84"/>
      <c r="E192" s="85"/>
    </row>
    <row r="193" spans="1:5" ht="14.5" hidden="1" customHeight="1" x14ac:dyDescent="0.35">
      <c r="A193" s="81"/>
      <c r="B193" s="82"/>
      <c r="C193" s="83"/>
      <c r="D193" s="84"/>
      <c r="E193" s="85"/>
    </row>
    <row r="194" spans="1:5" ht="14.5" hidden="1" customHeight="1" x14ac:dyDescent="0.35">
      <c r="A194" s="81"/>
      <c r="B194" s="82"/>
      <c r="C194" s="83"/>
      <c r="D194" s="84"/>
      <c r="E194" s="85"/>
    </row>
    <row r="195" spans="1:5" ht="14.5" hidden="1" customHeight="1" x14ac:dyDescent="0.35">
      <c r="A195" s="81"/>
      <c r="B195" s="82"/>
      <c r="C195" s="83"/>
      <c r="D195" s="84"/>
      <c r="E195" s="85"/>
    </row>
    <row r="196" spans="1:5" ht="8.5" hidden="1" customHeight="1" x14ac:dyDescent="0.35">
      <c r="A196" s="81"/>
      <c r="B196" s="82"/>
      <c r="C196" s="83"/>
      <c r="D196" s="84"/>
      <c r="E196" s="85"/>
    </row>
    <row r="197" spans="1:5" ht="14.5" hidden="1" customHeight="1" x14ac:dyDescent="0.35">
      <c r="A197" s="81"/>
      <c r="B197" s="82"/>
      <c r="C197" s="83"/>
      <c r="D197" s="84"/>
      <c r="E197" s="85"/>
    </row>
    <row r="198" spans="1:5" ht="14.5" hidden="1" customHeight="1" x14ac:dyDescent="0.35">
      <c r="A198" s="81"/>
      <c r="B198" s="82"/>
      <c r="C198" s="83"/>
      <c r="D198" s="84"/>
      <c r="E198" s="85"/>
    </row>
    <row r="199" spans="1:5" ht="14.5" hidden="1" customHeight="1" x14ac:dyDescent="0.35">
      <c r="A199" s="81"/>
      <c r="B199" s="82"/>
      <c r="C199" s="83"/>
      <c r="D199" s="84"/>
      <c r="E199" s="85"/>
    </row>
    <row r="200" spans="1:5" ht="14.5" hidden="1" customHeight="1" x14ac:dyDescent="0.35">
      <c r="A200" s="81"/>
      <c r="B200" s="82"/>
      <c r="C200" s="83"/>
      <c r="D200" s="84"/>
      <c r="E200" s="85"/>
    </row>
    <row r="201" spans="1:5" ht="14.5" hidden="1" customHeight="1" x14ac:dyDescent="0.35">
      <c r="A201" s="81"/>
      <c r="B201" s="82"/>
      <c r="C201" s="83"/>
      <c r="D201" s="84"/>
      <c r="E201" s="85"/>
    </row>
    <row r="202" spans="1:5" ht="14.5" hidden="1" customHeight="1" x14ac:dyDescent="0.35">
      <c r="A202" s="81"/>
      <c r="B202" s="82"/>
      <c r="C202" s="83"/>
      <c r="D202" s="84"/>
      <c r="E202" s="85"/>
    </row>
    <row r="203" spans="1:5" ht="14.5" hidden="1" customHeight="1" x14ac:dyDescent="0.35">
      <c r="A203" s="81"/>
      <c r="B203" s="82"/>
      <c r="C203" s="83"/>
      <c r="D203" s="84"/>
      <c r="E203" s="85"/>
    </row>
    <row r="204" spans="1:5" ht="14.5" hidden="1" customHeight="1" x14ac:dyDescent="0.35">
      <c r="A204" s="81"/>
      <c r="B204" s="82"/>
      <c r="C204" s="83"/>
      <c r="D204" s="84"/>
      <c r="E204" s="85"/>
    </row>
    <row r="205" spans="1:5" ht="14.5" hidden="1" customHeight="1" x14ac:dyDescent="0.35">
      <c r="A205" s="81"/>
      <c r="B205" s="82"/>
      <c r="C205" s="83"/>
      <c r="D205" s="84"/>
      <c r="E205" s="85"/>
    </row>
    <row r="206" spans="1:5" ht="14.5" hidden="1" customHeight="1" x14ac:dyDescent="0.35">
      <c r="A206" s="81"/>
      <c r="B206" s="82"/>
      <c r="C206" s="83"/>
      <c r="D206" s="84"/>
      <c r="E206" s="85"/>
    </row>
    <row r="207" spans="1:5" ht="9" hidden="1" customHeight="1" x14ac:dyDescent="0.35">
      <c r="A207" s="81"/>
      <c r="B207" s="82"/>
      <c r="C207" s="83"/>
      <c r="D207" s="84"/>
      <c r="E207" s="85"/>
    </row>
    <row r="208" spans="1:5" ht="14.5" hidden="1" customHeight="1" x14ac:dyDescent="0.35">
      <c r="A208" s="81"/>
      <c r="B208" s="82"/>
      <c r="C208" s="83"/>
      <c r="D208" s="84"/>
      <c r="E208" s="85"/>
    </row>
    <row r="209" spans="1:5" ht="14.5" hidden="1" customHeight="1" x14ac:dyDescent="0.35">
      <c r="A209" s="81"/>
      <c r="B209" s="82"/>
      <c r="C209" s="83"/>
      <c r="D209" s="84"/>
      <c r="E209" s="85"/>
    </row>
    <row r="210" spans="1:5" ht="14.5" hidden="1" customHeight="1" x14ac:dyDescent="0.35">
      <c r="A210" s="81"/>
      <c r="B210" s="82"/>
      <c r="C210" s="83"/>
      <c r="D210" s="84"/>
      <c r="E210" s="85"/>
    </row>
    <row r="211" spans="1:5" ht="14.5" hidden="1" customHeight="1" x14ac:dyDescent="0.35">
      <c r="A211" s="81"/>
      <c r="B211" s="82"/>
      <c r="C211" s="83"/>
      <c r="D211" s="84"/>
      <c r="E211" s="85"/>
    </row>
    <row r="212" spans="1:5" ht="14.5" hidden="1" customHeight="1" x14ac:dyDescent="0.35">
      <c r="A212" s="81"/>
      <c r="B212" s="82"/>
      <c r="C212" s="83"/>
      <c r="D212" s="84"/>
      <c r="E212" s="85"/>
    </row>
    <row r="213" spans="1:5" ht="14.5" hidden="1" customHeight="1" x14ac:dyDescent="0.35">
      <c r="A213" s="81"/>
      <c r="B213" s="82"/>
      <c r="C213" s="83"/>
      <c r="D213" s="84"/>
      <c r="E213" s="85"/>
    </row>
    <row r="214" spans="1:5" ht="14.5" hidden="1" customHeight="1" x14ac:dyDescent="0.35">
      <c r="A214" s="81"/>
      <c r="B214" s="82"/>
      <c r="C214" s="83"/>
      <c r="D214" s="84"/>
      <c r="E214" s="85"/>
    </row>
    <row r="215" spans="1:5" ht="14.5" hidden="1" customHeight="1" x14ac:dyDescent="0.35">
      <c r="A215" s="81"/>
      <c r="B215" s="82"/>
      <c r="C215" s="83"/>
      <c r="D215" s="84"/>
      <c r="E215" s="85"/>
    </row>
    <row r="216" spans="1:5" ht="14.5" hidden="1" customHeight="1" x14ac:dyDescent="0.35">
      <c r="A216" s="81"/>
      <c r="B216" s="82"/>
      <c r="C216" s="83"/>
      <c r="D216" s="84"/>
      <c r="E216" s="85"/>
    </row>
    <row r="217" spans="1:5" ht="14.5" hidden="1" customHeight="1" x14ac:dyDescent="0.35">
      <c r="A217" s="81"/>
      <c r="B217" s="82"/>
      <c r="C217" s="83"/>
      <c r="D217" s="84"/>
      <c r="E217" s="85"/>
    </row>
    <row r="218" spans="1:5" ht="14.5" hidden="1" customHeight="1" x14ac:dyDescent="0.35">
      <c r="A218" s="81"/>
      <c r="B218" s="82"/>
      <c r="C218" s="83"/>
      <c r="D218" s="84"/>
      <c r="E218" s="85"/>
    </row>
    <row r="219" spans="1:5" ht="14.5" hidden="1" customHeight="1" x14ac:dyDescent="0.35">
      <c r="A219" s="81"/>
      <c r="B219" s="82"/>
      <c r="C219" s="83"/>
      <c r="D219" s="84"/>
      <c r="E219" s="85"/>
    </row>
    <row r="220" spans="1:5" ht="14.5" hidden="1" customHeight="1" x14ac:dyDescent="0.35">
      <c r="A220" s="81"/>
      <c r="B220" s="82"/>
      <c r="C220" s="83"/>
      <c r="D220" s="84"/>
      <c r="E220" s="85"/>
    </row>
    <row r="221" spans="1:5" ht="14.5" hidden="1" customHeight="1" x14ac:dyDescent="0.35">
      <c r="A221" s="81"/>
      <c r="B221" s="82"/>
      <c r="C221" s="83"/>
      <c r="D221" s="84"/>
      <c r="E221" s="85"/>
    </row>
    <row r="222" spans="1:5" ht="4.5" hidden="1" customHeight="1" x14ac:dyDescent="0.35">
      <c r="A222" s="81"/>
      <c r="B222" s="82"/>
      <c r="C222" s="83"/>
      <c r="D222" s="84"/>
      <c r="E222" s="85"/>
    </row>
    <row r="223" spans="1:5" ht="14.5" hidden="1" customHeight="1" x14ac:dyDescent="0.35">
      <c r="A223" s="81"/>
      <c r="B223" s="82"/>
      <c r="C223" s="83"/>
      <c r="D223" s="84"/>
      <c r="E223" s="85"/>
    </row>
    <row r="224" spans="1:5" ht="14.5" hidden="1" customHeight="1" x14ac:dyDescent="0.35">
      <c r="A224" s="81"/>
      <c r="B224" s="82"/>
      <c r="C224" s="83"/>
      <c r="D224" s="84"/>
      <c r="E224" s="85"/>
    </row>
    <row r="225" spans="1:5" ht="14.5" hidden="1" customHeight="1" x14ac:dyDescent="0.35">
      <c r="A225" s="81"/>
      <c r="B225" s="82"/>
      <c r="C225" s="83"/>
      <c r="D225" s="84"/>
      <c r="E225" s="85"/>
    </row>
    <row r="226" spans="1:5" ht="14.5" hidden="1" customHeight="1" x14ac:dyDescent="0.35">
      <c r="A226" s="81"/>
      <c r="B226" s="82"/>
      <c r="C226" s="83"/>
      <c r="D226" s="84"/>
      <c r="E226" s="85"/>
    </row>
    <row r="227" spans="1:5" ht="14.5" hidden="1" customHeight="1" x14ac:dyDescent="0.35">
      <c r="A227" s="81"/>
      <c r="B227" s="82"/>
      <c r="C227" s="83"/>
      <c r="D227" s="84"/>
      <c r="E227" s="85"/>
    </row>
    <row r="228" spans="1:5" ht="14.5" hidden="1" customHeight="1" x14ac:dyDescent="0.35">
      <c r="A228" s="81"/>
      <c r="B228" s="82"/>
      <c r="C228" s="83"/>
      <c r="D228" s="84"/>
      <c r="E228" s="85"/>
    </row>
    <row r="229" spans="1:5" ht="14.5" hidden="1" customHeight="1" x14ac:dyDescent="0.35">
      <c r="A229" s="81"/>
      <c r="B229" s="82"/>
      <c r="C229" s="83"/>
      <c r="D229" s="84"/>
      <c r="E229" s="85"/>
    </row>
    <row r="230" spans="1:5" ht="14.5" hidden="1" customHeight="1" x14ac:dyDescent="0.35">
      <c r="A230" s="81"/>
      <c r="B230" s="82"/>
      <c r="C230" s="83"/>
      <c r="D230" s="84"/>
      <c r="E230" s="85"/>
    </row>
    <row r="231" spans="1:5" ht="14.5" hidden="1" customHeight="1" x14ac:dyDescent="0.35">
      <c r="A231" s="81"/>
      <c r="B231" s="82"/>
      <c r="C231" s="83"/>
      <c r="D231" s="84"/>
      <c r="E231" s="85"/>
    </row>
    <row r="232" spans="1:5" ht="14.5" hidden="1" customHeight="1" x14ac:dyDescent="0.35">
      <c r="A232" s="81"/>
      <c r="B232" s="82"/>
      <c r="C232" s="83"/>
      <c r="D232" s="84"/>
      <c r="E232" s="85"/>
    </row>
    <row r="233" spans="1:5" ht="14.5" hidden="1" customHeight="1" x14ac:dyDescent="0.35">
      <c r="A233" s="81"/>
      <c r="B233" s="82"/>
      <c r="C233" s="83"/>
      <c r="D233" s="84"/>
      <c r="E233" s="85"/>
    </row>
    <row r="234" spans="1:5" ht="14.5" hidden="1" customHeight="1" x14ac:dyDescent="0.35">
      <c r="A234" s="81"/>
      <c r="B234" s="82"/>
      <c r="C234" s="83"/>
      <c r="D234" s="84"/>
      <c r="E234" s="85"/>
    </row>
    <row r="235" spans="1:5" ht="14.5" hidden="1" customHeight="1" x14ac:dyDescent="0.35">
      <c r="A235" s="81"/>
      <c r="B235" s="82"/>
      <c r="C235" s="83"/>
      <c r="D235" s="84"/>
      <c r="E235" s="85"/>
    </row>
    <row r="236" spans="1:5" ht="10" hidden="1" customHeight="1" x14ac:dyDescent="0.35">
      <c r="A236" s="81"/>
      <c r="B236" s="82"/>
      <c r="C236" s="83"/>
      <c r="D236" s="84"/>
      <c r="E236" s="85"/>
    </row>
    <row r="237" spans="1:5" ht="14.5" hidden="1" customHeight="1" x14ac:dyDescent="0.35">
      <c r="A237" s="81"/>
      <c r="B237" s="82"/>
      <c r="C237" s="83"/>
      <c r="D237" s="84"/>
      <c r="E237" s="85"/>
    </row>
    <row r="238" spans="1:5" ht="14.5" hidden="1" customHeight="1" x14ac:dyDescent="0.35">
      <c r="A238" s="81"/>
      <c r="B238" s="82"/>
      <c r="C238" s="83"/>
      <c r="D238" s="84"/>
      <c r="E238" s="85"/>
    </row>
    <row r="239" spans="1:5" ht="14.5" hidden="1" customHeight="1" x14ac:dyDescent="0.35">
      <c r="A239" s="81"/>
      <c r="B239" s="82"/>
      <c r="C239" s="83"/>
      <c r="D239" s="84"/>
      <c r="E239" s="85"/>
    </row>
    <row r="240" spans="1:5" ht="14.5" hidden="1" customHeight="1" x14ac:dyDescent="0.35">
      <c r="A240" s="81"/>
      <c r="B240" s="82"/>
      <c r="C240" s="83"/>
      <c r="D240" s="84"/>
      <c r="E240" s="85"/>
    </row>
    <row r="241" spans="1:5" ht="14.5" hidden="1" customHeight="1" x14ac:dyDescent="0.35">
      <c r="A241" s="81"/>
      <c r="B241" s="82"/>
      <c r="C241" s="83"/>
      <c r="D241" s="84"/>
      <c r="E241" s="85"/>
    </row>
    <row r="242" spans="1:5" ht="14.5" hidden="1" customHeight="1" x14ac:dyDescent="0.35">
      <c r="A242" s="81"/>
      <c r="B242" s="82"/>
      <c r="C242" s="83"/>
      <c r="D242" s="84"/>
      <c r="E242" s="85"/>
    </row>
    <row r="243" spans="1:5" ht="14.5" hidden="1" customHeight="1" x14ac:dyDescent="0.35">
      <c r="A243" s="81"/>
      <c r="B243" s="82"/>
      <c r="C243" s="83"/>
      <c r="D243" s="84"/>
      <c r="E243" s="85"/>
    </row>
    <row r="244" spans="1:5" ht="14.5" hidden="1" customHeight="1" x14ac:dyDescent="0.35">
      <c r="A244" s="81"/>
      <c r="B244" s="82"/>
      <c r="C244" s="83"/>
      <c r="D244" s="84"/>
      <c r="E244" s="85"/>
    </row>
    <row r="245" spans="1:5" ht="14.5" hidden="1" customHeight="1" x14ac:dyDescent="0.35">
      <c r="A245" s="81"/>
      <c r="B245" s="82"/>
      <c r="C245" s="83"/>
      <c r="D245" s="84"/>
      <c r="E245" s="85"/>
    </row>
    <row r="246" spans="1:5" ht="14.5" hidden="1" customHeight="1" x14ac:dyDescent="0.35">
      <c r="A246" s="81"/>
      <c r="B246" s="82"/>
      <c r="C246" s="83"/>
      <c r="D246" s="84"/>
      <c r="E246" s="85"/>
    </row>
    <row r="247" spans="1:5" ht="14.5" hidden="1" customHeight="1" x14ac:dyDescent="0.35">
      <c r="A247" s="81"/>
      <c r="B247" s="82"/>
      <c r="C247" s="83"/>
      <c r="D247" s="84"/>
      <c r="E247" s="85"/>
    </row>
    <row r="248" spans="1:5" ht="14.5" hidden="1" customHeight="1" x14ac:dyDescent="0.35">
      <c r="A248" s="81"/>
      <c r="B248" s="82"/>
      <c r="C248" s="83"/>
      <c r="D248" s="84"/>
      <c r="E248" s="85"/>
    </row>
    <row r="249" spans="1:5" ht="14.5" hidden="1" customHeight="1" x14ac:dyDescent="0.35">
      <c r="A249" s="81"/>
      <c r="B249" s="82"/>
      <c r="C249" s="83"/>
      <c r="D249" s="84"/>
      <c r="E249" s="85"/>
    </row>
    <row r="250" spans="1:5" ht="14.5" hidden="1" customHeight="1" x14ac:dyDescent="0.35">
      <c r="A250" s="81"/>
      <c r="B250" s="82"/>
      <c r="C250" s="83"/>
      <c r="D250" s="84"/>
      <c r="E250" s="85"/>
    </row>
    <row r="251" spans="1:5" ht="14.5" hidden="1" customHeight="1" x14ac:dyDescent="0.35">
      <c r="A251" s="81"/>
      <c r="B251" s="82"/>
      <c r="C251" s="83"/>
      <c r="D251" s="84"/>
      <c r="E251" s="85"/>
    </row>
    <row r="252" spans="1:5" ht="9.65" hidden="1" customHeight="1" x14ac:dyDescent="0.35">
      <c r="A252" s="81"/>
      <c r="B252" s="82"/>
      <c r="C252" s="83"/>
      <c r="D252" s="84"/>
      <c r="E252" s="85"/>
    </row>
    <row r="253" spans="1:5" ht="14.5" hidden="1" customHeight="1" x14ac:dyDescent="0.35">
      <c r="A253" s="81"/>
      <c r="B253" s="82"/>
      <c r="C253" s="83"/>
      <c r="D253" s="84"/>
      <c r="E253" s="85"/>
    </row>
    <row r="254" spans="1:5" ht="14.5" hidden="1" customHeight="1" x14ac:dyDescent="0.35">
      <c r="A254" s="81"/>
      <c r="B254" s="82"/>
      <c r="C254" s="83"/>
      <c r="D254" s="84"/>
      <c r="E254" s="85"/>
    </row>
    <row r="255" spans="1:5" ht="14.5" hidden="1" customHeight="1" x14ac:dyDescent="0.35">
      <c r="A255" s="81"/>
      <c r="B255" s="82"/>
      <c r="C255" s="83"/>
      <c r="D255" s="84"/>
      <c r="E255" s="85"/>
    </row>
    <row r="256" spans="1:5" ht="14.5" hidden="1" customHeight="1" x14ac:dyDescent="0.35">
      <c r="A256" s="81"/>
      <c r="B256" s="82"/>
      <c r="C256" s="83"/>
      <c r="D256" s="84"/>
      <c r="E256" s="85"/>
    </row>
    <row r="257" spans="1:5" ht="14.5" hidden="1" customHeight="1" x14ac:dyDescent="0.35">
      <c r="A257" s="81"/>
      <c r="B257" s="82"/>
      <c r="C257" s="83"/>
      <c r="D257" s="84"/>
      <c r="E257" s="85"/>
    </row>
    <row r="258" spans="1:5" ht="14.5" hidden="1" customHeight="1" x14ac:dyDescent="0.35">
      <c r="A258" s="81"/>
      <c r="B258" s="82"/>
      <c r="C258" s="83"/>
      <c r="D258" s="84"/>
      <c r="E258" s="85"/>
    </row>
    <row r="259" spans="1:5" ht="14.5" hidden="1" customHeight="1" x14ac:dyDescent="0.35">
      <c r="A259" s="81"/>
      <c r="B259" s="82"/>
      <c r="C259" s="83"/>
      <c r="D259" s="84"/>
      <c r="E259" s="85"/>
    </row>
    <row r="260" spans="1:5" ht="14.5" hidden="1" customHeight="1" x14ac:dyDescent="0.35">
      <c r="A260" s="81"/>
      <c r="B260" s="82"/>
      <c r="C260" s="83"/>
      <c r="D260" s="84"/>
      <c r="E260" s="85"/>
    </row>
    <row r="261" spans="1:5" ht="14.5" hidden="1" customHeight="1" x14ac:dyDescent="0.35">
      <c r="A261" s="81"/>
      <c r="B261" s="82"/>
      <c r="C261" s="83"/>
      <c r="D261" s="84"/>
      <c r="E261" s="85"/>
    </row>
    <row r="262" spans="1:5" ht="14.5" hidden="1" customHeight="1" x14ac:dyDescent="0.35">
      <c r="A262" s="81"/>
      <c r="B262" s="82"/>
      <c r="C262" s="83"/>
      <c r="D262" s="84"/>
      <c r="E262" s="85"/>
    </row>
    <row r="263" spans="1:5" ht="14.5" hidden="1" customHeight="1" x14ac:dyDescent="0.35">
      <c r="A263" s="81"/>
      <c r="B263" s="82"/>
      <c r="C263" s="83"/>
      <c r="D263" s="84"/>
      <c r="E263" s="85"/>
    </row>
    <row r="264" spans="1:5" ht="14.5" hidden="1" customHeight="1" x14ac:dyDescent="0.35">
      <c r="A264" s="81"/>
      <c r="B264" s="82"/>
      <c r="C264" s="83"/>
      <c r="D264" s="84"/>
      <c r="E264" s="85"/>
    </row>
    <row r="265" spans="1:5" ht="14.5" hidden="1" customHeight="1" x14ac:dyDescent="0.35">
      <c r="A265" s="81"/>
      <c r="B265" s="82"/>
      <c r="C265" s="83"/>
      <c r="D265" s="84"/>
      <c r="E265" s="85"/>
    </row>
    <row r="266" spans="1:5" ht="14.5" hidden="1" customHeight="1" x14ac:dyDescent="0.35">
      <c r="A266" s="81"/>
      <c r="B266" s="82"/>
      <c r="C266" s="83"/>
      <c r="D266" s="84"/>
      <c r="E266" s="85"/>
    </row>
    <row r="267" spans="1:5" ht="0.65" hidden="1" customHeight="1" x14ac:dyDescent="0.35">
      <c r="A267" s="81"/>
      <c r="B267" s="82"/>
      <c r="C267" s="83"/>
      <c r="D267" s="84"/>
      <c r="E267" s="85"/>
    </row>
    <row r="268" spans="1:5" ht="14.5" hidden="1" customHeight="1" x14ac:dyDescent="0.35">
      <c r="A268" s="81"/>
      <c r="B268" s="82"/>
      <c r="C268" s="83"/>
      <c r="D268" s="84"/>
      <c r="E268" s="85"/>
    </row>
    <row r="269" spans="1:5" ht="14.5" hidden="1" customHeight="1" x14ac:dyDescent="0.35">
      <c r="A269" s="81"/>
      <c r="B269" s="82"/>
      <c r="C269" s="83"/>
      <c r="D269" s="84"/>
      <c r="E269" s="85"/>
    </row>
    <row r="270" spans="1:5" ht="14.5" hidden="1" customHeight="1" x14ac:dyDescent="0.35">
      <c r="A270" s="81"/>
      <c r="B270" s="82"/>
      <c r="C270" s="83"/>
      <c r="D270" s="84"/>
      <c r="E270" s="85"/>
    </row>
    <row r="271" spans="1:5" ht="14.5" hidden="1" customHeight="1" x14ac:dyDescent="0.35">
      <c r="A271" s="81"/>
      <c r="B271" s="82"/>
      <c r="C271" s="83"/>
      <c r="D271" s="84"/>
      <c r="E271" s="85"/>
    </row>
    <row r="272" spans="1:5" ht="14.5" hidden="1" customHeight="1" x14ac:dyDescent="0.35">
      <c r="A272" s="81"/>
      <c r="B272" s="82"/>
      <c r="C272" s="83"/>
      <c r="D272" s="84"/>
      <c r="E272" s="85"/>
    </row>
    <row r="273" spans="1:5" ht="14.5" hidden="1" customHeight="1" x14ac:dyDescent="0.35">
      <c r="A273" s="81"/>
      <c r="B273" s="82"/>
      <c r="C273" s="83"/>
      <c r="D273" s="84"/>
      <c r="E273" s="85"/>
    </row>
    <row r="274" spans="1:5" ht="14.5" hidden="1" customHeight="1" x14ac:dyDescent="0.35">
      <c r="A274" s="81"/>
      <c r="B274" s="82"/>
      <c r="C274" s="83"/>
      <c r="D274" s="84"/>
      <c r="E274" s="85"/>
    </row>
    <row r="275" spans="1:5" ht="14.5" hidden="1" customHeight="1" x14ac:dyDescent="0.35">
      <c r="A275" s="81"/>
      <c r="B275" s="82"/>
      <c r="C275" s="83"/>
      <c r="D275" s="84"/>
      <c r="E275" s="85"/>
    </row>
    <row r="276" spans="1:5" ht="9" hidden="1" customHeight="1" x14ac:dyDescent="0.35">
      <c r="A276" s="81"/>
      <c r="B276" s="82"/>
      <c r="C276" s="83"/>
      <c r="D276" s="84"/>
      <c r="E276" s="85"/>
    </row>
    <row r="277" spans="1:5" ht="14.5" hidden="1" customHeight="1" x14ac:dyDescent="0.35">
      <c r="A277" s="81"/>
      <c r="B277" s="82"/>
      <c r="C277" s="83"/>
      <c r="D277" s="84"/>
      <c r="E277" s="85"/>
    </row>
    <row r="278" spans="1:5" ht="14.5" hidden="1" customHeight="1" x14ac:dyDescent="0.35">
      <c r="A278" s="81"/>
      <c r="B278" s="82"/>
      <c r="C278" s="83"/>
      <c r="D278" s="84"/>
      <c r="E278" s="85"/>
    </row>
    <row r="279" spans="1:5" ht="14.5" hidden="1" customHeight="1" x14ac:dyDescent="0.35">
      <c r="A279" s="81"/>
      <c r="B279" s="82"/>
      <c r="C279" s="83"/>
      <c r="D279" s="84"/>
      <c r="E279" s="85"/>
    </row>
    <row r="280" spans="1:5" ht="14.5" hidden="1" customHeight="1" x14ac:dyDescent="0.35">
      <c r="A280" s="81"/>
      <c r="B280" s="82"/>
      <c r="C280" s="83"/>
      <c r="D280" s="84"/>
      <c r="E280" s="85"/>
    </row>
    <row r="281" spans="1:5" ht="14.5" hidden="1" customHeight="1" x14ac:dyDescent="0.35">
      <c r="A281" s="81"/>
      <c r="B281" s="82"/>
      <c r="C281" s="83"/>
      <c r="D281" s="84"/>
      <c r="E281" s="85"/>
    </row>
    <row r="282" spans="1:5" ht="14.5" hidden="1" customHeight="1" x14ac:dyDescent="0.35">
      <c r="A282" s="81"/>
      <c r="B282" s="82"/>
      <c r="C282" s="83"/>
      <c r="D282" s="84"/>
      <c r="E282" s="85"/>
    </row>
    <row r="283" spans="1:5" ht="14.5" hidden="1" customHeight="1" x14ac:dyDescent="0.35">
      <c r="A283" s="81"/>
      <c r="B283" s="82"/>
      <c r="C283" s="83"/>
      <c r="D283" s="84"/>
      <c r="E283" s="85"/>
    </row>
    <row r="284" spans="1:5" ht="14.5" hidden="1" customHeight="1" x14ac:dyDescent="0.35">
      <c r="A284" s="81"/>
      <c r="B284" s="82"/>
      <c r="C284" s="83"/>
      <c r="D284" s="84"/>
      <c r="E284" s="85"/>
    </row>
    <row r="285" spans="1:5" ht="14.5" hidden="1" customHeight="1" x14ac:dyDescent="0.35">
      <c r="A285" s="81"/>
      <c r="B285" s="82"/>
      <c r="C285" s="83"/>
      <c r="D285" s="84"/>
      <c r="E285" s="85"/>
    </row>
    <row r="286" spans="1:5" ht="14.5" hidden="1" customHeight="1" x14ac:dyDescent="0.35">
      <c r="A286" s="81"/>
      <c r="B286" s="82"/>
      <c r="C286" s="83"/>
      <c r="D286" s="84"/>
      <c r="E286" s="85"/>
    </row>
    <row r="287" spans="1:5" ht="14.5" hidden="1" customHeight="1" x14ac:dyDescent="0.35">
      <c r="A287" s="81"/>
      <c r="B287" s="82"/>
      <c r="C287" s="83"/>
      <c r="D287" s="84"/>
      <c r="E287" s="85"/>
    </row>
    <row r="288" spans="1:5" ht="14.5" hidden="1" customHeight="1" x14ac:dyDescent="0.35">
      <c r="A288" s="81"/>
      <c r="B288" s="82"/>
      <c r="C288" s="83"/>
      <c r="D288" s="84"/>
      <c r="E288" s="85"/>
    </row>
    <row r="289" spans="1:5" ht="14.5" hidden="1" customHeight="1" x14ac:dyDescent="0.35">
      <c r="A289" s="81"/>
      <c r="B289" s="82"/>
      <c r="C289" s="83"/>
      <c r="D289" s="84"/>
      <c r="E289" s="85"/>
    </row>
    <row r="290" spans="1:5" ht="14.5" hidden="1" customHeight="1" x14ac:dyDescent="0.35">
      <c r="A290" s="81"/>
      <c r="B290" s="82"/>
      <c r="C290" s="83"/>
      <c r="D290" s="84"/>
      <c r="E290" s="85"/>
    </row>
    <row r="291" spans="1:5" ht="14.5" hidden="1" customHeight="1" x14ac:dyDescent="0.35">
      <c r="A291" s="81"/>
      <c r="B291" s="82"/>
      <c r="C291" s="83"/>
      <c r="D291" s="84"/>
      <c r="E291" s="85"/>
    </row>
    <row r="292" spans="1:5" ht="14.5" hidden="1" customHeight="1" x14ac:dyDescent="0.35">
      <c r="A292" s="81"/>
      <c r="B292" s="82"/>
      <c r="C292" s="83"/>
      <c r="D292" s="84"/>
      <c r="E292" s="85"/>
    </row>
    <row r="293" spans="1:5" ht="14.5" hidden="1" customHeight="1" x14ac:dyDescent="0.35">
      <c r="A293" s="81"/>
      <c r="B293" s="82"/>
      <c r="C293" s="83"/>
      <c r="D293" s="84"/>
      <c r="E293" s="85"/>
    </row>
    <row r="294" spans="1:5" ht="5.5" hidden="1" customHeight="1" x14ac:dyDescent="0.35">
      <c r="A294" s="81"/>
      <c r="B294" s="82"/>
      <c r="C294" s="83"/>
      <c r="D294" s="84"/>
      <c r="E294" s="85"/>
    </row>
    <row r="295" spans="1:5" ht="14.5" hidden="1" customHeight="1" x14ac:dyDescent="0.35">
      <c r="A295" s="81"/>
      <c r="B295" s="82"/>
      <c r="C295" s="83"/>
      <c r="D295" s="84"/>
      <c r="E295" s="85"/>
    </row>
    <row r="296" spans="1:5" ht="14.5" hidden="1" customHeight="1" x14ac:dyDescent="0.35">
      <c r="A296" s="81"/>
      <c r="B296" s="82"/>
      <c r="C296" s="83"/>
      <c r="D296" s="84"/>
      <c r="E296" s="85"/>
    </row>
    <row r="297" spans="1:5" ht="14.5" hidden="1" customHeight="1" x14ac:dyDescent="0.35">
      <c r="A297" s="81"/>
      <c r="B297" s="82"/>
      <c r="C297" s="83"/>
      <c r="D297" s="84"/>
      <c r="E297" s="85"/>
    </row>
    <row r="298" spans="1:5" ht="14.5" hidden="1" customHeight="1" x14ac:dyDescent="0.35">
      <c r="A298" s="81"/>
      <c r="B298" s="82"/>
      <c r="C298" s="83"/>
      <c r="D298" s="84"/>
      <c r="E298" s="85"/>
    </row>
    <row r="299" spans="1:5" ht="14.5" hidden="1" customHeight="1" x14ac:dyDescent="0.35">
      <c r="A299" s="81"/>
      <c r="B299" s="82"/>
      <c r="C299" s="83"/>
      <c r="D299" s="84"/>
      <c r="E299" s="85"/>
    </row>
    <row r="300" spans="1:5" ht="14.5" hidden="1" customHeight="1" x14ac:dyDescent="0.35">
      <c r="A300" s="81"/>
      <c r="B300" s="82"/>
      <c r="C300" s="83"/>
      <c r="D300" s="84"/>
      <c r="E300" s="85"/>
    </row>
    <row r="301" spans="1:5" ht="14.5" hidden="1" customHeight="1" x14ac:dyDescent="0.35">
      <c r="A301" s="81"/>
      <c r="B301" s="82"/>
      <c r="C301" s="83"/>
      <c r="D301" s="84"/>
      <c r="E301" s="85"/>
    </row>
    <row r="302" spans="1:5" ht="14.5" hidden="1" customHeight="1" x14ac:dyDescent="0.35">
      <c r="A302" s="81"/>
      <c r="B302" s="82"/>
      <c r="C302" s="83"/>
      <c r="D302" s="84"/>
      <c r="E302" s="85"/>
    </row>
    <row r="303" spans="1:5" ht="14.5" hidden="1" customHeight="1" x14ac:dyDescent="0.35">
      <c r="A303" s="81"/>
      <c r="B303" s="82"/>
      <c r="C303" s="83"/>
      <c r="D303" s="84"/>
      <c r="E303" s="85"/>
    </row>
    <row r="304" spans="1:5" ht="14.5" hidden="1" customHeight="1" x14ac:dyDescent="0.35">
      <c r="A304" s="81"/>
      <c r="B304" s="82"/>
      <c r="C304" s="83"/>
      <c r="D304" s="84"/>
      <c r="E304" s="85"/>
    </row>
    <row r="305" spans="1:5" ht="10.5" hidden="1" customHeight="1" x14ac:dyDescent="0.35">
      <c r="A305" s="81"/>
      <c r="B305" s="82"/>
      <c r="C305" s="83"/>
      <c r="D305" s="84"/>
      <c r="E305" s="85"/>
    </row>
    <row r="306" spans="1:5" ht="14.5" hidden="1" customHeight="1" x14ac:dyDescent="0.35">
      <c r="A306" s="81"/>
      <c r="B306" s="82"/>
      <c r="C306" s="83"/>
      <c r="D306" s="84"/>
      <c r="E306" s="85"/>
    </row>
    <row r="307" spans="1:5" ht="14.5" hidden="1" customHeight="1" x14ac:dyDescent="0.35">
      <c r="A307" s="81"/>
      <c r="B307" s="82"/>
      <c r="C307" s="83"/>
      <c r="D307" s="84"/>
      <c r="E307" s="85"/>
    </row>
    <row r="308" spans="1:5" ht="14.5" hidden="1" customHeight="1" x14ac:dyDescent="0.35">
      <c r="A308" s="81"/>
      <c r="B308" s="82"/>
      <c r="C308" s="83"/>
      <c r="D308" s="84"/>
      <c r="E308" s="85"/>
    </row>
    <row r="309" spans="1:5" ht="14.5" hidden="1" customHeight="1" x14ac:dyDescent="0.35">
      <c r="A309" s="81"/>
      <c r="B309" s="82"/>
      <c r="C309" s="83"/>
      <c r="D309" s="84"/>
      <c r="E309" s="85"/>
    </row>
    <row r="310" spans="1:5" ht="14.5" hidden="1" customHeight="1" x14ac:dyDescent="0.35">
      <c r="A310" s="81"/>
      <c r="B310" s="82"/>
      <c r="C310" s="83"/>
      <c r="D310" s="84"/>
      <c r="E310" s="85"/>
    </row>
    <row r="311" spans="1:5" ht="14.5" hidden="1" customHeight="1" x14ac:dyDescent="0.35">
      <c r="A311" s="81"/>
      <c r="B311" s="82"/>
      <c r="C311" s="83"/>
      <c r="D311" s="84"/>
      <c r="E311" s="85"/>
    </row>
    <row r="312" spans="1:5" ht="14.5" hidden="1" customHeight="1" x14ac:dyDescent="0.35">
      <c r="A312" s="81"/>
      <c r="B312" s="82"/>
      <c r="C312" s="83"/>
      <c r="D312" s="84"/>
      <c r="E312" s="85"/>
    </row>
    <row r="313" spans="1:5" ht="0.65" hidden="1" customHeight="1" x14ac:dyDescent="0.35">
      <c r="A313" s="81"/>
      <c r="B313" s="82"/>
      <c r="C313" s="83"/>
      <c r="D313" s="84"/>
      <c r="E313" s="85"/>
    </row>
    <row r="314" spans="1:5" ht="14.5" hidden="1" customHeight="1" x14ac:dyDescent="0.35">
      <c r="A314" s="81"/>
      <c r="B314" s="82"/>
      <c r="C314" s="83"/>
      <c r="D314" s="84"/>
      <c r="E314" s="85"/>
    </row>
    <row r="315" spans="1:5" ht="14.5" hidden="1" customHeight="1" x14ac:dyDescent="0.35">
      <c r="A315" s="81"/>
      <c r="B315" s="82"/>
      <c r="C315" s="83"/>
      <c r="D315" s="84"/>
      <c r="E315" s="85"/>
    </row>
    <row r="316" spans="1:5" ht="14.5" hidden="1" customHeight="1" x14ac:dyDescent="0.35">
      <c r="A316" s="81"/>
      <c r="B316" s="82"/>
      <c r="C316" s="83"/>
      <c r="D316" s="84"/>
      <c r="E316" s="85"/>
    </row>
    <row r="317" spans="1:5" ht="14.5" hidden="1" customHeight="1" x14ac:dyDescent="0.35">
      <c r="A317" s="81"/>
      <c r="B317" s="82"/>
      <c r="C317" s="83"/>
      <c r="D317" s="84"/>
      <c r="E317" s="85"/>
    </row>
    <row r="318" spans="1:5" ht="14.5" hidden="1" customHeight="1" x14ac:dyDescent="0.35">
      <c r="A318" s="81"/>
      <c r="B318" s="82"/>
      <c r="C318" s="83"/>
      <c r="D318" s="84"/>
      <c r="E318" s="85"/>
    </row>
    <row r="319" spans="1:5" ht="14.5" hidden="1" customHeight="1" x14ac:dyDescent="0.35">
      <c r="A319" s="81"/>
      <c r="B319" s="82"/>
      <c r="C319" s="83"/>
      <c r="D319" s="84"/>
      <c r="E319" s="85"/>
    </row>
    <row r="320" spans="1:5" ht="14.5" hidden="1" customHeight="1" x14ac:dyDescent="0.35">
      <c r="A320" s="81"/>
      <c r="B320" s="82"/>
      <c r="C320" s="83"/>
      <c r="D320" s="84"/>
      <c r="E320" s="85"/>
    </row>
    <row r="321" spans="1:5" ht="7.5" hidden="1" customHeight="1" x14ac:dyDescent="0.35">
      <c r="A321" s="81"/>
      <c r="B321" s="82"/>
      <c r="C321" s="83"/>
      <c r="D321" s="84"/>
      <c r="E321" s="85"/>
    </row>
    <row r="322" spans="1:5" ht="14.5" hidden="1" customHeight="1" x14ac:dyDescent="0.35">
      <c r="A322" s="81"/>
      <c r="B322" s="82"/>
      <c r="C322" s="83"/>
      <c r="D322" s="84"/>
      <c r="E322" s="85"/>
    </row>
    <row r="323" spans="1:5" ht="14.5" hidden="1" customHeight="1" x14ac:dyDescent="0.35">
      <c r="A323" s="81"/>
      <c r="B323" s="82"/>
      <c r="C323" s="83"/>
      <c r="D323" s="84"/>
      <c r="E323" s="85"/>
    </row>
    <row r="324" spans="1:5" ht="14.5" hidden="1" customHeight="1" x14ac:dyDescent="0.35">
      <c r="A324" s="81"/>
      <c r="B324" s="82"/>
      <c r="C324" s="83"/>
      <c r="D324" s="84"/>
      <c r="E324" s="85"/>
    </row>
    <row r="325" spans="1:5" ht="14.5" hidden="1" customHeight="1" x14ac:dyDescent="0.35">
      <c r="A325" s="81"/>
      <c r="B325" s="82"/>
      <c r="C325" s="83"/>
      <c r="D325" s="84"/>
      <c r="E325" s="85"/>
    </row>
    <row r="326" spans="1:5" ht="14.5" hidden="1" customHeight="1" x14ac:dyDescent="0.35">
      <c r="A326" s="81"/>
      <c r="B326" s="82"/>
      <c r="C326" s="83"/>
      <c r="D326" s="84"/>
      <c r="E326" s="85"/>
    </row>
    <row r="327" spans="1:5" ht="14.5" hidden="1" customHeight="1" x14ac:dyDescent="0.35">
      <c r="A327" s="81"/>
      <c r="B327" s="82"/>
      <c r="C327" s="83"/>
      <c r="D327" s="84"/>
      <c r="E327" s="85"/>
    </row>
    <row r="328" spans="1:5" ht="14.5" hidden="1" customHeight="1" x14ac:dyDescent="0.35">
      <c r="A328" s="81"/>
      <c r="B328" s="82"/>
      <c r="C328" s="83"/>
      <c r="D328" s="84"/>
      <c r="E328" s="85"/>
    </row>
    <row r="329" spans="1:5" ht="14.5" hidden="1" customHeight="1" x14ac:dyDescent="0.35">
      <c r="A329" s="81"/>
      <c r="B329" s="82"/>
      <c r="C329" s="83"/>
      <c r="D329" s="84"/>
      <c r="E329" s="85"/>
    </row>
    <row r="330" spans="1:5" ht="14.5" hidden="1" customHeight="1" x14ac:dyDescent="0.35">
      <c r="A330" s="81"/>
      <c r="B330" s="82"/>
      <c r="C330" s="83"/>
      <c r="D330" s="84"/>
      <c r="E330" s="85"/>
    </row>
    <row r="331" spans="1:5" ht="14.5" hidden="1" customHeight="1" x14ac:dyDescent="0.35">
      <c r="A331" s="81"/>
      <c r="B331" s="82"/>
      <c r="C331" s="83"/>
      <c r="D331" s="84"/>
      <c r="E331" s="85"/>
    </row>
    <row r="332" spans="1:5" ht="14.5" hidden="1" customHeight="1" x14ac:dyDescent="0.35">
      <c r="A332" s="81"/>
      <c r="B332" s="82"/>
      <c r="C332" s="83"/>
      <c r="D332" s="84"/>
      <c r="E332" s="85"/>
    </row>
    <row r="333" spans="1:5" ht="6" hidden="1" customHeight="1" x14ac:dyDescent="0.35">
      <c r="A333" s="81"/>
      <c r="B333" s="82"/>
      <c r="C333" s="83"/>
      <c r="D333" s="84"/>
      <c r="E333" s="85"/>
    </row>
    <row r="334" spans="1:5" ht="14.5" hidden="1" customHeight="1" x14ac:dyDescent="0.35">
      <c r="A334" s="81"/>
      <c r="B334" s="82"/>
      <c r="C334" s="83"/>
      <c r="D334" s="84"/>
      <c r="E334" s="85"/>
    </row>
    <row r="335" spans="1:5" ht="14.5" hidden="1" customHeight="1" x14ac:dyDescent="0.35">
      <c r="A335" s="81"/>
      <c r="B335" s="82"/>
      <c r="C335" s="83"/>
      <c r="D335" s="84"/>
      <c r="E335" s="85"/>
    </row>
    <row r="336" spans="1:5" ht="14.5" hidden="1" customHeight="1" x14ac:dyDescent="0.35">
      <c r="A336" s="81"/>
      <c r="B336" s="82"/>
      <c r="C336" s="83"/>
      <c r="D336" s="84"/>
      <c r="E336" s="85"/>
    </row>
    <row r="337" spans="1:5" ht="14.5" hidden="1" customHeight="1" x14ac:dyDescent="0.35">
      <c r="A337" s="81"/>
      <c r="B337" s="82"/>
      <c r="C337" s="83"/>
      <c r="D337" s="84"/>
      <c r="E337" s="85"/>
    </row>
    <row r="338" spans="1:5" ht="14.5" hidden="1" customHeight="1" x14ac:dyDescent="0.35">
      <c r="A338" s="81"/>
      <c r="B338" s="82"/>
      <c r="C338" s="83"/>
      <c r="D338" s="84"/>
      <c r="E338" s="85"/>
    </row>
    <row r="339" spans="1:5" ht="14.5" hidden="1" customHeight="1" x14ac:dyDescent="0.35">
      <c r="A339" s="81"/>
      <c r="B339" s="82"/>
      <c r="C339" s="83"/>
      <c r="D339" s="84"/>
      <c r="E339" s="85"/>
    </row>
    <row r="340" spans="1:5" ht="14.5" hidden="1" customHeight="1" x14ac:dyDescent="0.35">
      <c r="A340" s="81"/>
      <c r="B340" s="82"/>
      <c r="C340" s="83"/>
      <c r="D340" s="84"/>
      <c r="E340" s="85"/>
    </row>
    <row r="341" spans="1:5" ht="14.5" hidden="1" customHeight="1" x14ac:dyDescent="0.35">
      <c r="A341" s="81"/>
      <c r="B341" s="82"/>
      <c r="C341" s="83"/>
      <c r="D341" s="84"/>
      <c r="E341" s="85"/>
    </row>
    <row r="342" spans="1:5" ht="14.5" hidden="1" customHeight="1" x14ac:dyDescent="0.35">
      <c r="A342" s="81"/>
      <c r="B342" s="82"/>
      <c r="C342" s="83"/>
      <c r="D342" s="84"/>
      <c r="E342" s="85"/>
    </row>
    <row r="343" spans="1:5" ht="14.5" hidden="1" customHeight="1" x14ac:dyDescent="0.35">
      <c r="A343" s="81"/>
      <c r="B343" s="82"/>
      <c r="C343" s="83"/>
      <c r="D343" s="84"/>
      <c r="E343" s="85"/>
    </row>
    <row r="344" spans="1:5" ht="14.5" hidden="1" customHeight="1" x14ac:dyDescent="0.35">
      <c r="A344" s="81"/>
      <c r="B344" s="82"/>
      <c r="C344" s="83"/>
      <c r="D344" s="84"/>
      <c r="E344" s="85"/>
    </row>
    <row r="345" spans="1:5" ht="14.5" hidden="1" customHeight="1" x14ac:dyDescent="0.35">
      <c r="A345" s="81"/>
      <c r="B345" s="82"/>
      <c r="C345" s="83"/>
      <c r="D345" s="84"/>
      <c r="E345" s="85"/>
    </row>
    <row r="346" spans="1:5" ht="14.5" hidden="1" customHeight="1" x14ac:dyDescent="0.35">
      <c r="A346" s="81"/>
      <c r="B346" s="82"/>
      <c r="C346" s="83"/>
      <c r="D346" s="84"/>
      <c r="E346" s="85"/>
    </row>
    <row r="347" spans="1:5" ht="14.5" hidden="1" customHeight="1" x14ac:dyDescent="0.35">
      <c r="A347" s="81"/>
      <c r="B347" s="82"/>
      <c r="C347" s="83"/>
      <c r="D347" s="84"/>
      <c r="E347" s="85"/>
    </row>
    <row r="348" spans="1:5" ht="14.5" hidden="1" customHeight="1" x14ac:dyDescent="0.35">
      <c r="A348" s="81"/>
      <c r="B348" s="82"/>
      <c r="C348" s="83"/>
      <c r="D348" s="84"/>
      <c r="E348" s="85"/>
    </row>
    <row r="349" spans="1:5" ht="14.5" hidden="1" customHeight="1" x14ac:dyDescent="0.35">
      <c r="A349" s="81"/>
      <c r="B349" s="82"/>
      <c r="C349" s="83"/>
      <c r="D349" s="84"/>
      <c r="E349" s="85"/>
    </row>
    <row r="350" spans="1:5" ht="14.5" hidden="1" customHeight="1" x14ac:dyDescent="0.35">
      <c r="A350" s="81"/>
      <c r="B350" s="82"/>
      <c r="C350" s="83"/>
      <c r="D350" s="84"/>
      <c r="E350" s="85"/>
    </row>
    <row r="351" spans="1:5" ht="14.5" hidden="1" customHeight="1" x14ac:dyDescent="0.35">
      <c r="A351" s="81"/>
      <c r="B351" s="82"/>
      <c r="C351" s="83"/>
      <c r="D351" s="84"/>
      <c r="E351" s="85"/>
    </row>
    <row r="352" spans="1:5" ht="14.5" hidden="1" customHeight="1" x14ac:dyDescent="0.35">
      <c r="A352" s="81"/>
      <c r="B352" s="82"/>
      <c r="C352" s="83"/>
      <c r="D352" s="84"/>
      <c r="E352" s="85"/>
    </row>
    <row r="353" spans="1:5" ht="7" hidden="1" customHeight="1" x14ac:dyDescent="0.35">
      <c r="A353" s="81"/>
      <c r="B353" s="82"/>
      <c r="C353" s="83"/>
      <c r="D353" s="84"/>
      <c r="E353" s="85"/>
    </row>
    <row r="354" spans="1:5" ht="14.5" hidden="1" customHeight="1" x14ac:dyDescent="0.35">
      <c r="A354" s="81"/>
      <c r="B354" s="82"/>
      <c r="C354" s="83"/>
      <c r="D354" s="84"/>
      <c r="E354" s="85"/>
    </row>
    <row r="355" spans="1:5" ht="14.5" hidden="1" customHeight="1" x14ac:dyDescent="0.35">
      <c r="A355" s="81"/>
      <c r="B355" s="82"/>
      <c r="C355" s="83"/>
      <c r="D355" s="84"/>
      <c r="E355" s="85"/>
    </row>
    <row r="356" spans="1:5" ht="14.5" hidden="1" customHeight="1" x14ac:dyDescent="0.35">
      <c r="A356" s="81"/>
      <c r="B356" s="82"/>
      <c r="C356" s="83"/>
      <c r="D356" s="84"/>
      <c r="E356" s="85"/>
    </row>
    <row r="357" spans="1:5" ht="14.5" hidden="1" customHeight="1" x14ac:dyDescent="0.35">
      <c r="A357" s="81"/>
      <c r="B357" s="82"/>
      <c r="C357" s="83"/>
      <c r="D357" s="84"/>
      <c r="E357" s="85"/>
    </row>
    <row r="358" spans="1:5" ht="14.5" hidden="1" customHeight="1" x14ac:dyDescent="0.35">
      <c r="A358" s="81"/>
      <c r="B358" s="82"/>
      <c r="C358" s="83"/>
      <c r="D358" s="84"/>
      <c r="E358" s="85"/>
    </row>
    <row r="359" spans="1:5" ht="14.5" hidden="1" customHeight="1" x14ac:dyDescent="0.35">
      <c r="A359" s="81"/>
      <c r="B359" s="82"/>
      <c r="C359" s="83"/>
      <c r="D359" s="84"/>
      <c r="E359" s="85"/>
    </row>
    <row r="360" spans="1:5" ht="14.5" hidden="1" customHeight="1" x14ac:dyDescent="0.35">
      <c r="A360" s="81"/>
      <c r="B360" s="82"/>
      <c r="C360" s="83"/>
      <c r="D360" s="84"/>
      <c r="E360" s="85"/>
    </row>
    <row r="361" spans="1:5" ht="14.5" hidden="1" customHeight="1" x14ac:dyDescent="0.35">
      <c r="A361" s="81"/>
      <c r="B361" s="82"/>
      <c r="C361" s="83"/>
      <c r="D361" s="84"/>
      <c r="E361" s="85"/>
    </row>
    <row r="362" spans="1:5" ht="14.5" hidden="1" customHeight="1" x14ac:dyDescent="0.35">
      <c r="A362" s="81"/>
      <c r="B362" s="82"/>
      <c r="C362" s="83"/>
      <c r="D362" s="84"/>
      <c r="E362" s="85"/>
    </row>
    <row r="363" spans="1:5" ht="14.5" hidden="1" customHeight="1" x14ac:dyDescent="0.35">
      <c r="A363" s="81"/>
      <c r="B363" s="82"/>
      <c r="C363" s="83"/>
      <c r="D363" s="84"/>
      <c r="E363" s="85"/>
    </row>
    <row r="364" spans="1:5" ht="9" hidden="1" customHeight="1" x14ac:dyDescent="0.35">
      <c r="A364" s="81"/>
      <c r="B364" s="82"/>
      <c r="C364" s="83"/>
      <c r="D364" s="84"/>
      <c r="E364" s="85"/>
    </row>
    <row r="365" spans="1:5" ht="14.5" hidden="1" customHeight="1" x14ac:dyDescent="0.35">
      <c r="A365" s="81"/>
      <c r="B365" s="82"/>
      <c r="C365" s="83"/>
      <c r="D365" s="84"/>
      <c r="E365" s="85"/>
    </row>
    <row r="366" spans="1:5" ht="14.5" hidden="1" customHeight="1" x14ac:dyDescent="0.35">
      <c r="A366" s="81"/>
      <c r="B366" s="82"/>
      <c r="C366" s="83"/>
      <c r="D366" s="84"/>
      <c r="E366" s="85"/>
    </row>
    <row r="367" spans="1:5" ht="14.5" hidden="1" customHeight="1" x14ac:dyDescent="0.35">
      <c r="A367" s="81"/>
      <c r="B367" s="82"/>
      <c r="C367" s="83"/>
      <c r="D367" s="84"/>
      <c r="E367" s="85"/>
    </row>
    <row r="368" spans="1:5" ht="14.5" hidden="1" customHeight="1" x14ac:dyDescent="0.35">
      <c r="A368" s="81"/>
      <c r="B368" s="82"/>
      <c r="C368" s="83"/>
      <c r="D368" s="84"/>
      <c r="E368" s="85"/>
    </row>
    <row r="369" spans="1:5" ht="14.5" hidden="1" customHeight="1" x14ac:dyDescent="0.35">
      <c r="A369" s="81"/>
      <c r="B369" s="82"/>
      <c r="C369" s="83"/>
      <c r="D369" s="84"/>
      <c r="E369" s="85"/>
    </row>
    <row r="370" spans="1:5" ht="14.5" hidden="1" customHeight="1" x14ac:dyDescent="0.35">
      <c r="A370" s="81"/>
      <c r="B370" s="82"/>
      <c r="C370" s="83"/>
      <c r="D370" s="84"/>
      <c r="E370" s="85"/>
    </row>
    <row r="371" spans="1:5" ht="14.5" hidden="1" customHeight="1" x14ac:dyDescent="0.35">
      <c r="A371" s="81"/>
      <c r="B371" s="82"/>
      <c r="C371" s="83"/>
      <c r="D371" s="84"/>
      <c r="E371" s="85"/>
    </row>
    <row r="372" spans="1:5" ht="14.5" hidden="1" customHeight="1" x14ac:dyDescent="0.35">
      <c r="A372" s="81"/>
      <c r="B372" s="82"/>
      <c r="C372" s="83"/>
      <c r="D372" s="84"/>
      <c r="E372" s="85"/>
    </row>
    <row r="373" spans="1:5" ht="14.5" hidden="1" customHeight="1" x14ac:dyDescent="0.35">
      <c r="A373" s="81"/>
      <c r="B373" s="82"/>
      <c r="C373" s="83"/>
      <c r="D373" s="84"/>
      <c r="E373" s="85"/>
    </row>
    <row r="374" spans="1:5" ht="14.5" hidden="1" customHeight="1" x14ac:dyDescent="0.35">
      <c r="A374" s="81"/>
      <c r="B374" s="82"/>
      <c r="C374" s="83"/>
      <c r="D374" s="84"/>
      <c r="E374" s="85"/>
    </row>
    <row r="375" spans="1:5" ht="14.5" hidden="1" customHeight="1" x14ac:dyDescent="0.35">
      <c r="A375" s="81"/>
      <c r="B375" s="82"/>
      <c r="C375" s="83"/>
      <c r="D375" s="84"/>
      <c r="E375" s="85"/>
    </row>
    <row r="376" spans="1:5" ht="14.5" hidden="1" customHeight="1" x14ac:dyDescent="0.35">
      <c r="A376" s="81"/>
      <c r="B376" s="82"/>
      <c r="C376" s="83"/>
      <c r="D376" s="84"/>
      <c r="E376" s="85"/>
    </row>
    <row r="377" spans="1:5" ht="14.5" hidden="1" customHeight="1" x14ac:dyDescent="0.35">
      <c r="A377" s="81"/>
      <c r="B377" s="82"/>
      <c r="C377" s="83"/>
      <c r="D377" s="84"/>
      <c r="E377" s="85"/>
    </row>
    <row r="378" spans="1:5" ht="14.5" hidden="1" customHeight="1" x14ac:dyDescent="0.35">
      <c r="A378" s="81"/>
      <c r="B378" s="82"/>
      <c r="C378" s="83"/>
      <c r="D378" s="84"/>
      <c r="E378" s="85"/>
    </row>
    <row r="379" spans="1:5" ht="14.5" hidden="1" customHeight="1" x14ac:dyDescent="0.35">
      <c r="A379" s="81"/>
      <c r="B379" s="82"/>
      <c r="C379" s="83"/>
      <c r="D379" s="84"/>
      <c r="E379" s="85"/>
    </row>
    <row r="380" spans="1:5" ht="14.5" hidden="1" customHeight="1" x14ac:dyDescent="0.35">
      <c r="A380" s="81"/>
      <c r="B380" s="82"/>
      <c r="C380" s="83"/>
      <c r="D380" s="84"/>
      <c r="E380" s="85"/>
    </row>
    <row r="381" spans="1:5" ht="14.5" hidden="1" customHeight="1" x14ac:dyDescent="0.35">
      <c r="A381" s="81"/>
      <c r="B381" s="82"/>
      <c r="C381" s="83"/>
      <c r="D381" s="84"/>
      <c r="E381" s="85"/>
    </row>
    <row r="382" spans="1:5" ht="14.5" hidden="1" customHeight="1" x14ac:dyDescent="0.35">
      <c r="A382" s="81"/>
      <c r="B382" s="82"/>
      <c r="C382" s="83"/>
      <c r="D382" s="84"/>
      <c r="E382" s="85"/>
    </row>
    <row r="383" spans="1:5" ht="14.5" hidden="1" customHeight="1" x14ac:dyDescent="0.35">
      <c r="A383" s="81"/>
      <c r="B383" s="82"/>
      <c r="C383" s="83"/>
      <c r="D383" s="84"/>
      <c r="E383" s="85"/>
    </row>
    <row r="384" spans="1:5" ht="14.5" hidden="1" customHeight="1" x14ac:dyDescent="0.35">
      <c r="A384" s="81"/>
      <c r="B384" s="82"/>
      <c r="C384" s="83"/>
      <c r="D384" s="84"/>
      <c r="E384" s="85"/>
    </row>
    <row r="385" spans="1:5" ht="14.5" hidden="1" customHeight="1" x14ac:dyDescent="0.35">
      <c r="A385" s="81"/>
      <c r="B385" s="82"/>
      <c r="C385" s="83"/>
      <c r="D385" s="84"/>
      <c r="E385" s="85"/>
    </row>
    <row r="386" spans="1:5" ht="14.5" hidden="1" customHeight="1" x14ac:dyDescent="0.35">
      <c r="A386" s="81"/>
      <c r="B386" s="82"/>
      <c r="C386" s="83"/>
      <c r="D386" s="84"/>
      <c r="E386" s="85"/>
    </row>
    <row r="387" spans="1:5" ht="14.5" hidden="1" customHeight="1" x14ac:dyDescent="0.35">
      <c r="A387" s="81"/>
      <c r="B387" s="82"/>
      <c r="C387" s="83"/>
      <c r="D387" s="84"/>
      <c r="E387" s="85"/>
    </row>
    <row r="388" spans="1:5" ht="14.5" hidden="1" customHeight="1" x14ac:dyDescent="0.35">
      <c r="A388" s="81"/>
      <c r="B388" s="82"/>
      <c r="C388" s="83"/>
      <c r="D388" s="84"/>
      <c r="E388" s="85"/>
    </row>
    <row r="389" spans="1:5" ht="14.5" hidden="1" customHeight="1" x14ac:dyDescent="0.35">
      <c r="A389" s="81"/>
      <c r="B389" s="82"/>
      <c r="C389" s="83"/>
      <c r="D389" s="84"/>
      <c r="E389" s="85"/>
    </row>
    <row r="390" spans="1:5" ht="14.5" hidden="1" customHeight="1" x14ac:dyDescent="0.35">
      <c r="A390" s="81"/>
      <c r="B390" s="82"/>
      <c r="C390" s="83"/>
      <c r="D390" s="84"/>
      <c r="E390" s="85"/>
    </row>
    <row r="391" spans="1:5" ht="14.5" hidden="1" customHeight="1" x14ac:dyDescent="0.35">
      <c r="A391" s="81"/>
      <c r="B391" s="82"/>
      <c r="C391" s="83"/>
      <c r="D391" s="84"/>
      <c r="E391" s="85"/>
    </row>
    <row r="392" spans="1:5" ht="10" hidden="1" customHeight="1" x14ac:dyDescent="0.35">
      <c r="A392" s="81"/>
      <c r="B392" s="82"/>
      <c r="C392" s="83"/>
      <c r="D392" s="84"/>
      <c r="E392" s="85"/>
    </row>
    <row r="393" spans="1:5" ht="14.5" hidden="1" customHeight="1" x14ac:dyDescent="0.35">
      <c r="A393" s="81"/>
      <c r="B393" s="82"/>
      <c r="C393" s="83"/>
      <c r="D393" s="84"/>
      <c r="E393" s="85"/>
    </row>
    <row r="394" spans="1:5" ht="14.5" hidden="1" customHeight="1" x14ac:dyDescent="0.35">
      <c r="A394" s="81"/>
      <c r="B394" s="82"/>
      <c r="C394" s="83"/>
      <c r="D394" s="84"/>
      <c r="E394" s="85"/>
    </row>
    <row r="395" spans="1:5" ht="14.5" hidden="1" customHeight="1" x14ac:dyDescent="0.35">
      <c r="A395" s="81"/>
      <c r="B395" s="82"/>
      <c r="C395" s="83"/>
      <c r="D395" s="84"/>
      <c r="E395" s="85"/>
    </row>
    <row r="396" spans="1:5" ht="14.5" hidden="1" customHeight="1" x14ac:dyDescent="0.35">
      <c r="A396" s="81"/>
      <c r="B396" s="82"/>
      <c r="C396" s="83"/>
      <c r="D396" s="84"/>
      <c r="E396" s="85"/>
    </row>
    <row r="397" spans="1:5" ht="14.5" hidden="1" customHeight="1" x14ac:dyDescent="0.35">
      <c r="A397" s="81"/>
      <c r="B397" s="82"/>
      <c r="C397" s="83"/>
      <c r="D397" s="84"/>
      <c r="E397" s="85"/>
    </row>
    <row r="398" spans="1:5" ht="14.5" hidden="1" customHeight="1" x14ac:dyDescent="0.35">
      <c r="A398" s="81"/>
      <c r="B398" s="82"/>
      <c r="C398" s="83"/>
      <c r="D398" s="84"/>
      <c r="E398" s="85"/>
    </row>
    <row r="399" spans="1:5" ht="14.5" hidden="1" customHeight="1" x14ac:dyDescent="0.35">
      <c r="A399" s="81"/>
      <c r="B399" s="82"/>
      <c r="C399" s="83"/>
      <c r="D399" s="84"/>
      <c r="E399" s="85"/>
    </row>
    <row r="400" spans="1:5" ht="14.5" hidden="1" customHeight="1" x14ac:dyDescent="0.35">
      <c r="A400" s="81"/>
      <c r="B400" s="82"/>
      <c r="C400" s="83"/>
      <c r="D400" s="84"/>
      <c r="E400" s="85"/>
    </row>
    <row r="401" spans="1:5" ht="14.5" hidden="1" customHeight="1" x14ac:dyDescent="0.35">
      <c r="A401" s="81"/>
      <c r="B401" s="82"/>
      <c r="C401" s="83"/>
      <c r="D401" s="84"/>
      <c r="E401" s="85"/>
    </row>
    <row r="402" spans="1:5" ht="9" hidden="1" customHeight="1" x14ac:dyDescent="0.35">
      <c r="A402" s="81"/>
      <c r="B402" s="82"/>
      <c r="C402" s="83"/>
      <c r="D402" s="84"/>
      <c r="E402" s="85"/>
    </row>
    <row r="403" spans="1:5" ht="14.5" hidden="1" customHeight="1" x14ac:dyDescent="0.35">
      <c r="A403" s="81"/>
      <c r="B403" s="82"/>
      <c r="C403" s="83"/>
      <c r="D403" s="84"/>
      <c r="E403" s="85"/>
    </row>
    <row r="404" spans="1:5" ht="14.5" hidden="1" customHeight="1" x14ac:dyDescent="0.35">
      <c r="A404" s="81"/>
      <c r="B404" s="82"/>
      <c r="C404" s="83"/>
      <c r="D404" s="84"/>
      <c r="E404" s="85"/>
    </row>
    <row r="405" spans="1:5" ht="14.5" hidden="1" customHeight="1" x14ac:dyDescent="0.35">
      <c r="A405" s="81"/>
      <c r="B405" s="82"/>
      <c r="C405" s="83"/>
      <c r="D405" s="84"/>
      <c r="E405" s="85"/>
    </row>
    <row r="406" spans="1:5" ht="14.5" hidden="1" customHeight="1" x14ac:dyDescent="0.35">
      <c r="A406" s="81"/>
      <c r="B406" s="82"/>
      <c r="C406" s="83"/>
      <c r="D406" s="84"/>
      <c r="E406" s="85"/>
    </row>
    <row r="407" spans="1:5" ht="14.5" hidden="1" customHeight="1" x14ac:dyDescent="0.35">
      <c r="A407" s="81"/>
      <c r="B407" s="82"/>
      <c r="C407" s="83"/>
      <c r="D407" s="84"/>
      <c r="E407" s="85"/>
    </row>
    <row r="408" spans="1:5" ht="14.5" hidden="1" customHeight="1" x14ac:dyDescent="0.35">
      <c r="A408" s="81"/>
      <c r="B408" s="82"/>
      <c r="C408" s="83"/>
      <c r="D408" s="84"/>
      <c r="E408" s="85"/>
    </row>
    <row r="409" spans="1:5" ht="14.5" hidden="1" customHeight="1" x14ac:dyDescent="0.35">
      <c r="A409" s="81"/>
      <c r="B409" s="82"/>
      <c r="C409" s="83"/>
      <c r="D409" s="84"/>
      <c r="E409" s="85"/>
    </row>
    <row r="410" spans="1:5" ht="14.5" hidden="1" customHeight="1" x14ac:dyDescent="0.35">
      <c r="A410" s="81"/>
      <c r="B410" s="82"/>
      <c r="C410" s="83"/>
      <c r="D410" s="84"/>
      <c r="E410" s="85"/>
    </row>
    <row r="411" spans="1:5" ht="14.5" hidden="1" customHeight="1" x14ac:dyDescent="0.35">
      <c r="A411" s="81"/>
      <c r="B411" s="82"/>
      <c r="C411" s="83"/>
      <c r="D411" s="84"/>
      <c r="E411" s="85"/>
    </row>
    <row r="412" spans="1:5" ht="14.5" hidden="1" customHeight="1" x14ac:dyDescent="0.35">
      <c r="A412" s="81"/>
      <c r="B412" s="82"/>
      <c r="C412" s="83"/>
      <c r="D412" s="84"/>
      <c r="E412" s="85"/>
    </row>
    <row r="413" spans="1:5" ht="0.65" hidden="1" customHeight="1" x14ac:dyDescent="0.35">
      <c r="A413" s="81"/>
      <c r="B413" s="82"/>
      <c r="C413" s="83"/>
      <c r="D413" s="84"/>
      <c r="E413" s="85"/>
    </row>
    <row r="414" spans="1:5" ht="14.5" hidden="1" customHeight="1" x14ac:dyDescent="0.35">
      <c r="A414" s="81"/>
      <c r="B414" s="82"/>
      <c r="C414" s="83"/>
      <c r="D414" s="84"/>
      <c r="E414" s="85"/>
    </row>
    <row r="415" spans="1:5" ht="14.5" hidden="1" customHeight="1" x14ac:dyDescent="0.35">
      <c r="A415" s="81"/>
      <c r="B415" s="82"/>
      <c r="C415" s="83"/>
      <c r="D415" s="84"/>
      <c r="E415" s="85"/>
    </row>
    <row r="416" spans="1:5" ht="8.5" hidden="1" customHeight="1" x14ac:dyDescent="0.35">
      <c r="A416" s="81"/>
      <c r="B416" s="82"/>
      <c r="C416" s="83"/>
      <c r="D416" s="84"/>
      <c r="E416" s="85"/>
    </row>
    <row r="417" spans="1:5" ht="14.5" hidden="1" customHeight="1" x14ac:dyDescent="0.35">
      <c r="A417" s="81"/>
      <c r="B417" s="82"/>
      <c r="C417" s="83"/>
      <c r="D417" s="84"/>
      <c r="E417" s="85"/>
    </row>
    <row r="418" spans="1:5" ht="14.5" hidden="1" customHeight="1" x14ac:dyDescent="0.35">
      <c r="A418" s="81"/>
      <c r="B418" s="82"/>
      <c r="C418" s="83"/>
      <c r="D418" s="84"/>
      <c r="E418" s="85"/>
    </row>
    <row r="419" spans="1:5" ht="14.5" hidden="1" customHeight="1" x14ac:dyDescent="0.35">
      <c r="A419" s="81"/>
      <c r="B419" s="82"/>
      <c r="C419" s="83"/>
      <c r="D419" s="84"/>
      <c r="E419" s="85"/>
    </row>
    <row r="420" spans="1:5" ht="14.5" hidden="1" customHeight="1" x14ac:dyDescent="0.35">
      <c r="A420" s="81"/>
      <c r="B420" s="82"/>
      <c r="C420" s="83"/>
      <c r="D420" s="84"/>
      <c r="E420" s="85"/>
    </row>
    <row r="421" spans="1:5" ht="14.5" hidden="1" customHeight="1" x14ac:dyDescent="0.35">
      <c r="A421" s="81"/>
      <c r="B421" s="82"/>
      <c r="C421" s="83"/>
      <c r="D421" s="84"/>
      <c r="E421" s="85"/>
    </row>
    <row r="422" spans="1:5" ht="14.5" hidden="1" customHeight="1" x14ac:dyDescent="0.35">
      <c r="A422" s="81"/>
      <c r="B422" s="82"/>
      <c r="C422" s="83"/>
      <c r="D422" s="84"/>
      <c r="E422" s="85"/>
    </row>
    <row r="423" spans="1:5" ht="14.5" hidden="1" customHeight="1" x14ac:dyDescent="0.35">
      <c r="A423" s="81"/>
      <c r="B423" s="82"/>
      <c r="C423" s="83"/>
      <c r="D423" s="84"/>
      <c r="E423" s="85"/>
    </row>
    <row r="424" spans="1:5" ht="14.5" hidden="1" customHeight="1" x14ac:dyDescent="0.35">
      <c r="A424" s="81"/>
      <c r="B424" s="82"/>
      <c r="C424" s="83"/>
      <c r="D424" s="84"/>
      <c r="E424" s="85"/>
    </row>
    <row r="425" spans="1:5" ht="14.5" hidden="1" customHeight="1" x14ac:dyDescent="0.35">
      <c r="A425" s="81"/>
      <c r="B425" s="82"/>
      <c r="C425" s="83"/>
      <c r="D425" s="84"/>
      <c r="E425" s="85"/>
    </row>
    <row r="426" spans="1:5" ht="14.5" hidden="1" customHeight="1" x14ac:dyDescent="0.35">
      <c r="A426" s="81"/>
      <c r="B426" s="82"/>
      <c r="C426" s="83"/>
      <c r="D426" s="84"/>
      <c r="E426" s="85"/>
    </row>
    <row r="427" spans="1:5" ht="14.5" hidden="1" customHeight="1" x14ac:dyDescent="0.35">
      <c r="A427" s="81"/>
      <c r="B427" s="82"/>
      <c r="C427" s="83"/>
      <c r="D427" s="84"/>
      <c r="E427" s="85"/>
    </row>
    <row r="428" spans="1:5" ht="14.5" hidden="1" customHeight="1" x14ac:dyDescent="0.35">
      <c r="A428" s="81"/>
      <c r="B428" s="82"/>
      <c r="C428" s="83"/>
      <c r="D428" s="84"/>
      <c r="E428" s="85"/>
    </row>
    <row r="429" spans="1:5" ht="14.5" hidden="1" customHeight="1" x14ac:dyDescent="0.35">
      <c r="A429" s="81"/>
      <c r="B429" s="82"/>
      <c r="C429" s="83"/>
      <c r="D429" s="84"/>
      <c r="E429" s="85"/>
    </row>
    <row r="430" spans="1:5" ht="14.5" hidden="1" customHeight="1" x14ac:dyDescent="0.35">
      <c r="A430" s="81"/>
      <c r="B430" s="82"/>
      <c r="C430" s="83"/>
      <c r="D430" s="84"/>
      <c r="E430" s="85"/>
    </row>
    <row r="431" spans="1:5" ht="14.5" hidden="1" customHeight="1" x14ac:dyDescent="0.35">
      <c r="A431" s="81"/>
      <c r="B431" s="82"/>
      <c r="C431" s="83"/>
      <c r="D431" s="84"/>
      <c r="E431" s="85"/>
    </row>
    <row r="432" spans="1:5" ht="14.5" hidden="1" customHeight="1" x14ac:dyDescent="0.35">
      <c r="A432" s="81"/>
      <c r="B432" s="82"/>
      <c r="C432" s="83"/>
      <c r="D432" s="84"/>
      <c r="E432" s="85"/>
    </row>
    <row r="433" spans="1:5" ht="14.5" hidden="1" customHeight="1" x14ac:dyDescent="0.35">
      <c r="A433" s="81"/>
      <c r="B433" s="82"/>
      <c r="C433" s="83"/>
      <c r="D433" s="84"/>
      <c r="E433" s="85"/>
    </row>
    <row r="434" spans="1:5" ht="14.5" hidden="1" customHeight="1" x14ac:dyDescent="0.35">
      <c r="A434" s="81"/>
      <c r="B434" s="82"/>
      <c r="C434" s="83"/>
      <c r="D434" s="84"/>
      <c r="E434" s="85"/>
    </row>
    <row r="435" spans="1:5" ht="14.5" hidden="1" customHeight="1" x14ac:dyDescent="0.35">
      <c r="A435" s="81"/>
      <c r="B435" s="82"/>
      <c r="C435" s="83"/>
      <c r="D435" s="84"/>
      <c r="E435" s="85"/>
    </row>
    <row r="436" spans="1:5" ht="14.5" hidden="1" customHeight="1" x14ac:dyDescent="0.35">
      <c r="A436" s="81"/>
      <c r="B436" s="82"/>
      <c r="C436" s="83"/>
      <c r="D436" s="84"/>
      <c r="E436" s="85"/>
    </row>
    <row r="437" spans="1:5" ht="14.5" hidden="1" customHeight="1" x14ac:dyDescent="0.35">
      <c r="A437" s="81"/>
      <c r="B437" s="82"/>
      <c r="C437" s="83"/>
      <c r="D437" s="84"/>
      <c r="E437" s="85"/>
    </row>
    <row r="438" spans="1:5" ht="14.5" hidden="1" customHeight="1" x14ac:dyDescent="0.35">
      <c r="A438" s="81"/>
      <c r="B438" s="82"/>
      <c r="C438" s="83"/>
      <c r="D438" s="84"/>
      <c r="E438" s="85"/>
    </row>
    <row r="439" spans="1:5" ht="14.5" hidden="1" customHeight="1" x14ac:dyDescent="0.35">
      <c r="A439" s="81"/>
      <c r="B439" s="82"/>
      <c r="C439" s="83"/>
      <c r="D439" s="84"/>
      <c r="E439" s="85"/>
    </row>
    <row r="440" spans="1:5" ht="14.5" hidden="1" customHeight="1" x14ac:dyDescent="0.35">
      <c r="A440" s="81"/>
      <c r="B440" s="82"/>
      <c r="C440" s="83"/>
      <c r="D440" s="84"/>
      <c r="E440" s="85"/>
    </row>
    <row r="441" spans="1:5" ht="14.5" hidden="1" customHeight="1" x14ac:dyDescent="0.35">
      <c r="A441" s="81"/>
      <c r="B441" s="82"/>
      <c r="C441" s="83"/>
      <c r="D441" s="84"/>
      <c r="E441" s="85"/>
    </row>
    <row r="442" spans="1:5" ht="14.5" hidden="1" customHeight="1" x14ac:dyDescent="0.35">
      <c r="A442" s="81"/>
      <c r="B442" s="82"/>
      <c r="C442" s="83"/>
      <c r="D442" s="84"/>
      <c r="E442" s="85"/>
    </row>
    <row r="443" spans="1:5" ht="14.5" hidden="1" customHeight="1" x14ac:dyDescent="0.35">
      <c r="A443" s="81"/>
      <c r="B443" s="82"/>
      <c r="C443" s="83"/>
      <c r="D443" s="84"/>
      <c r="E443" s="85"/>
    </row>
    <row r="444" spans="1:5" ht="7" hidden="1" customHeight="1" x14ac:dyDescent="0.35">
      <c r="A444" s="81"/>
      <c r="B444" s="82"/>
      <c r="C444" s="83"/>
      <c r="D444" s="84"/>
      <c r="E444" s="85"/>
    </row>
    <row r="445" spans="1:5" ht="14.5" hidden="1" customHeight="1" x14ac:dyDescent="0.35">
      <c r="A445" s="81"/>
      <c r="B445" s="82"/>
      <c r="C445" s="83"/>
      <c r="D445" s="84"/>
      <c r="E445" s="85"/>
    </row>
    <row r="446" spans="1:5" ht="14.5" hidden="1" customHeight="1" x14ac:dyDescent="0.35">
      <c r="A446" s="81"/>
      <c r="B446" s="82"/>
      <c r="C446" s="83"/>
      <c r="D446" s="84"/>
      <c r="E446" s="85"/>
    </row>
    <row r="447" spans="1:5" ht="14.5" hidden="1" customHeight="1" x14ac:dyDescent="0.35">
      <c r="A447" s="81"/>
      <c r="B447" s="82"/>
      <c r="C447" s="83"/>
      <c r="D447" s="84"/>
      <c r="E447" s="85"/>
    </row>
    <row r="448" spans="1:5" ht="14.5" hidden="1" customHeight="1" x14ac:dyDescent="0.35">
      <c r="A448" s="81"/>
      <c r="B448" s="82"/>
      <c r="C448" s="83"/>
      <c r="D448" s="84"/>
      <c r="E448" s="85"/>
    </row>
    <row r="449" spans="1:5" ht="14.5" hidden="1" customHeight="1" x14ac:dyDescent="0.35">
      <c r="A449" s="81"/>
      <c r="B449" s="82"/>
      <c r="C449" s="83"/>
      <c r="D449" s="84"/>
      <c r="E449" s="85"/>
    </row>
    <row r="450" spans="1:5" ht="14.5" hidden="1" customHeight="1" x14ac:dyDescent="0.35">
      <c r="A450" s="81"/>
      <c r="B450" s="82"/>
      <c r="C450" s="83"/>
      <c r="D450" s="84"/>
      <c r="E450" s="85"/>
    </row>
    <row r="451" spans="1:5" ht="14.5" hidden="1" customHeight="1" x14ac:dyDescent="0.35">
      <c r="A451" s="81"/>
      <c r="B451" s="82"/>
      <c r="C451" s="83"/>
      <c r="D451" s="84"/>
      <c r="E451" s="85"/>
    </row>
    <row r="452" spans="1:5" ht="14.5" hidden="1" customHeight="1" x14ac:dyDescent="0.35">
      <c r="A452" s="81"/>
      <c r="B452" s="82"/>
      <c r="C452" s="83"/>
      <c r="D452" s="84"/>
      <c r="E452" s="85"/>
    </row>
    <row r="453" spans="1:5" ht="14.5" hidden="1" customHeight="1" x14ac:dyDescent="0.35">
      <c r="A453" s="81"/>
      <c r="B453" s="82"/>
      <c r="C453" s="83"/>
      <c r="D453" s="84"/>
      <c r="E453" s="85"/>
    </row>
    <row r="454" spans="1:5" ht="14.5" hidden="1" customHeight="1" x14ac:dyDescent="0.35">
      <c r="A454" s="81"/>
      <c r="B454" s="82"/>
      <c r="C454" s="83"/>
      <c r="D454" s="84"/>
      <c r="E454" s="85"/>
    </row>
    <row r="455" spans="1:5" ht="14.5" hidden="1" customHeight="1" x14ac:dyDescent="0.35">
      <c r="A455" s="81"/>
      <c r="B455" s="82"/>
      <c r="C455" s="83"/>
      <c r="D455" s="84"/>
      <c r="E455" s="85"/>
    </row>
    <row r="456" spans="1:5" ht="14.5" hidden="1" customHeight="1" x14ac:dyDescent="0.35">
      <c r="A456" s="81"/>
      <c r="B456" s="82"/>
      <c r="C456" s="83"/>
      <c r="D456" s="84"/>
      <c r="E456" s="85"/>
    </row>
    <row r="457" spans="1:5" ht="14.5" hidden="1" customHeight="1" x14ac:dyDescent="0.35">
      <c r="A457" s="81"/>
      <c r="B457" s="82"/>
      <c r="C457" s="83"/>
      <c r="D457" s="84"/>
      <c r="E457" s="85"/>
    </row>
    <row r="458" spans="1:5" ht="14.5" hidden="1" customHeight="1" x14ac:dyDescent="0.35">
      <c r="A458" s="81"/>
      <c r="B458" s="82"/>
      <c r="C458" s="83"/>
      <c r="D458" s="84"/>
      <c r="E458" s="85"/>
    </row>
    <row r="459" spans="1:5" ht="14.5" hidden="1" customHeight="1" x14ac:dyDescent="0.35">
      <c r="A459" s="81"/>
      <c r="B459" s="82"/>
      <c r="C459" s="83"/>
      <c r="D459" s="84"/>
      <c r="E459" s="85"/>
    </row>
    <row r="460" spans="1:5" ht="14.5" hidden="1" customHeight="1" x14ac:dyDescent="0.35">
      <c r="A460" s="81"/>
      <c r="B460" s="82"/>
      <c r="C460" s="83"/>
      <c r="D460" s="84"/>
      <c r="E460" s="85"/>
    </row>
    <row r="461" spans="1:5" ht="14.5" hidden="1" customHeight="1" x14ac:dyDescent="0.35">
      <c r="A461" s="81"/>
      <c r="B461" s="82"/>
      <c r="C461" s="83"/>
      <c r="D461" s="84"/>
      <c r="E461" s="85"/>
    </row>
    <row r="462" spans="1:5" ht="14.5" hidden="1" customHeight="1" x14ac:dyDescent="0.35">
      <c r="A462" s="81"/>
      <c r="B462" s="82"/>
      <c r="C462" s="83"/>
      <c r="D462" s="84"/>
      <c r="E462" s="85"/>
    </row>
    <row r="463" spans="1:5" ht="14.5" hidden="1" customHeight="1" x14ac:dyDescent="0.35">
      <c r="A463" s="81"/>
      <c r="B463" s="82"/>
      <c r="C463" s="83"/>
      <c r="D463" s="84"/>
      <c r="E463" s="85"/>
    </row>
    <row r="464" spans="1:5" ht="14.5" hidden="1" customHeight="1" x14ac:dyDescent="0.35">
      <c r="A464" s="81"/>
      <c r="B464" s="82"/>
      <c r="C464" s="83"/>
      <c r="D464" s="84"/>
      <c r="E464" s="85"/>
    </row>
    <row r="465" spans="1:5" ht="14.5" hidden="1" customHeight="1" x14ac:dyDescent="0.35">
      <c r="A465" s="81"/>
      <c r="B465" s="82"/>
      <c r="C465" s="83"/>
      <c r="D465" s="84"/>
      <c r="E465" s="85"/>
    </row>
    <row r="466" spans="1:5" ht="14.5" hidden="1" customHeight="1" x14ac:dyDescent="0.35">
      <c r="A466" s="81"/>
      <c r="B466" s="82"/>
      <c r="C466" s="83"/>
      <c r="D466" s="84"/>
      <c r="E466" s="85"/>
    </row>
    <row r="467" spans="1:5" ht="14.5" hidden="1" customHeight="1" x14ac:dyDescent="0.35">
      <c r="A467" s="81"/>
      <c r="B467" s="82"/>
      <c r="C467" s="83"/>
      <c r="D467" s="84"/>
      <c r="E467" s="85"/>
    </row>
    <row r="468" spans="1:5" ht="14.5" hidden="1" customHeight="1" x14ac:dyDescent="0.35">
      <c r="A468" s="81"/>
      <c r="B468" s="82"/>
      <c r="C468" s="83"/>
      <c r="D468" s="84"/>
      <c r="E468" s="85"/>
    </row>
    <row r="469" spans="1:5" ht="14.5" hidden="1" customHeight="1" x14ac:dyDescent="0.35">
      <c r="A469" s="81"/>
      <c r="B469" s="82"/>
      <c r="C469" s="83"/>
      <c r="D469" s="84"/>
      <c r="E469" s="85"/>
    </row>
    <row r="470" spans="1:5" ht="14.5" hidden="1" customHeight="1" x14ac:dyDescent="0.35">
      <c r="A470" s="81"/>
      <c r="B470" s="82"/>
      <c r="C470" s="83"/>
      <c r="D470" s="84"/>
      <c r="E470" s="85"/>
    </row>
    <row r="471" spans="1:5" ht="14.5" hidden="1" customHeight="1" x14ac:dyDescent="0.35">
      <c r="A471" s="81"/>
      <c r="B471" s="82"/>
      <c r="C471" s="83"/>
      <c r="D471" s="84"/>
      <c r="E471" s="85"/>
    </row>
    <row r="472" spans="1:5" ht="14.5" hidden="1" customHeight="1" x14ac:dyDescent="0.35">
      <c r="A472" s="81"/>
      <c r="B472" s="82"/>
      <c r="C472" s="83"/>
      <c r="D472" s="84"/>
      <c r="E472" s="85"/>
    </row>
    <row r="473" spans="1:5" ht="14.5" hidden="1" customHeight="1" x14ac:dyDescent="0.35">
      <c r="A473" s="81"/>
      <c r="B473" s="82"/>
      <c r="C473" s="83"/>
      <c r="D473" s="84"/>
      <c r="E473" s="85"/>
    </row>
    <row r="474" spans="1:5" ht="9" hidden="1" customHeight="1" x14ac:dyDescent="0.35">
      <c r="A474" s="81"/>
      <c r="B474" s="82"/>
      <c r="C474" s="83"/>
      <c r="D474" s="84"/>
      <c r="E474" s="85"/>
    </row>
    <row r="475" spans="1:5" ht="14.5" hidden="1" customHeight="1" x14ac:dyDescent="0.35">
      <c r="A475" s="81"/>
      <c r="B475" s="82"/>
      <c r="C475" s="83"/>
      <c r="D475" s="84"/>
      <c r="E475" s="85"/>
    </row>
    <row r="476" spans="1:5" ht="14.5" hidden="1" customHeight="1" x14ac:dyDescent="0.35">
      <c r="A476" s="81"/>
      <c r="B476" s="82"/>
      <c r="C476" s="83"/>
      <c r="D476" s="84"/>
      <c r="E476" s="85"/>
    </row>
    <row r="477" spans="1:5" ht="14.5" hidden="1" customHeight="1" x14ac:dyDescent="0.35">
      <c r="A477" s="81"/>
      <c r="B477" s="82"/>
      <c r="C477" s="83"/>
      <c r="D477" s="84"/>
      <c r="E477" s="85"/>
    </row>
    <row r="478" spans="1:5" ht="14.5" hidden="1" customHeight="1" x14ac:dyDescent="0.35">
      <c r="A478" s="81"/>
      <c r="B478" s="82"/>
      <c r="C478" s="83"/>
      <c r="D478" s="84"/>
      <c r="E478" s="85"/>
    </row>
    <row r="479" spans="1:5" ht="14.5" hidden="1" customHeight="1" x14ac:dyDescent="0.35">
      <c r="A479" s="81"/>
      <c r="B479" s="82"/>
      <c r="C479" s="83"/>
      <c r="D479" s="84"/>
      <c r="E479" s="85"/>
    </row>
    <row r="480" spans="1:5" ht="14.5" hidden="1" customHeight="1" x14ac:dyDescent="0.35">
      <c r="A480" s="81"/>
      <c r="B480" s="82"/>
      <c r="C480" s="83"/>
      <c r="D480" s="84"/>
      <c r="E480" s="85"/>
    </row>
    <row r="481" spans="1:5" ht="14.5" hidden="1" customHeight="1" x14ac:dyDescent="0.35">
      <c r="A481" s="81"/>
      <c r="B481" s="82"/>
      <c r="C481" s="83"/>
      <c r="D481" s="84"/>
      <c r="E481" s="85"/>
    </row>
    <row r="482" spans="1:5" ht="14.5" hidden="1" customHeight="1" x14ac:dyDescent="0.35">
      <c r="A482" s="81"/>
      <c r="B482" s="82"/>
      <c r="C482" s="83"/>
      <c r="D482" s="84"/>
      <c r="E482" s="85"/>
    </row>
    <row r="483" spans="1:5" ht="14.5" hidden="1" customHeight="1" x14ac:dyDescent="0.35">
      <c r="A483" s="81"/>
      <c r="B483" s="82"/>
      <c r="C483" s="83"/>
      <c r="D483" s="84"/>
      <c r="E483" s="85"/>
    </row>
    <row r="484" spans="1:5" ht="14.5" hidden="1" customHeight="1" x14ac:dyDescent="0.35">
      <c r="A484" s="81"/>
      <c r="B484" s="82"/>
      <c r="C484" s="83"/>
      <c r="D484" s="84"/>
      <c r="E484" s="85"/>
    </row>
    <row r="485" spans="1:5" ht="14.5" hidden="1" customHeight="1" x14ac:dyDescent="0.35">
      <c r="A485" s="81"/>
      <c r="B485" s="82"/>
      <c r="C485" s="83"/>
      <c r="D485" s="84"/>
      <c r="E485" s="85"/>
    </row>
    <row r="486" spans="1:5" ht="14.5" hidden="1" customHeight="1" x14ac:dyDescent="0.35">
      <c r="A486" s="81"/>
      <c r="B486" s="82"/>
      <c r="C486" s="83"/>
      <c r="D486" s="84"/>
      <c r="E486" s="85"/>
    </row>
    <row r="487" spans="1:5" ht="14.5" hidden="1" customHeight="1" x14ac:dyDescent="0.35">
      <c r="A487" s="81"/>
      <c r="B487" s="82"/>
      <c r="C487" s="83"/>
      <c r="D487" s="84"/>
      <c r="E487" s="85"/>
    </row>
    <row r="488" spans="1:5" ht="14.5" hidden="1" customHeight="1" x14ac:dyDescent="0.35">
      <c r="A488" s="81"/>
      <c r="B488" s="82"/>
      <c r="C488" s="83"/>
      <c r="D488" s="84"/>
      <c r="E488" s="85"/>
    </row>
    <row r="489" spans="1:5" ht="14.5" hidden="1" customHeight="1" x14ac:dyDescent="0.35">
      <c r="A489" s="81"/>
      <c r="B489" s="82"/>
      <c r="C489" s="83"/>
      <c r="D489" s="84"/>
      <c r="E489" s="85"/>
    </row>
    <row r="490" spans="1:5" ht="14.5" hidden="1" customHeight="1" x14ac:dyDescent="0.35">
      <c r="A490" s="81"/>
      <c r="B490" s="82"/>
      <c r="C490" s="83"/>
      <c r="D490" s="84"/>
      <c r="E490" s="85"/>
    </row>
    <row r="491" spans="1:5" ht="14.5" hidden="1" customHeight="1" x14ac:dyDescent="0.35">
      <c r="A491" s="81"/>
      <c r="B491" s="82"/>
      <c r="C491" s="83"/>
      <c r="D491" s="84"/>
      <c r="E491" s="85"/>
    </row>
    <row r="492" spans="1:5" ht="14.5" hidden="1" customHeight="1" x14ac:dyDescent="0.35">
      <c r="A492" s="81"/>
      <c r="B492" s="82"/>
      <c r="C492" s="83"/>
      <c r="D492" s="84"/>
      <c r="E492" s="85"/>
    </row>
    <row r="493" spans="1:5" ht="14.5" hidden="1" customHeight="1" x14ac:dyDescent="0.35">
      <c r="A493" s="81"/>
      <c r="B493" s="82"/>
      <c r="C493" s="83"/>
      <c r="D493" s="84"/>
      <c r="E493" s="85"/>
    </row>
    <row r="494" spans="1:5" ht="11.15" hidden="1" customHeight="1" x14ac:dyDescent="0.35">
      <c r="A494" s="81"/>
      <c r="B494" s="82"/>
      <c r="C494" s="83"/>
      <c r="D494" s="84"/>
      <c r="E494" s="85"/>
    </row>
    <row r="495" spans="1:5" ht="14.5" hidden="1" customHeight="1" x14ac:dyDescent="0.35">
      <c r="A495" s="81"/>
      <c r="B495" s="82"/>
      <c r="C495" s="83"/>
      <c r="D495" s="84"/>
      <c r="E495" s="85"/>
    </row>
    <row r="496" spans="1:5" ht="14.5" hidden="1" customHeight="1" x14ac:dyDescent="0.35">
      <c r="A496" s="81"/>
      <c r="B496" s="82"/>
      <c r="C496" s="83"/>
      <c r="D496" s="84"/>
      <c r="E496" s="85"/>
    </row>
    <row r="497" spans="1:5" ht="14.5" hidden="1" customHeight="1" x14ac:dyDescent="0.35">
      <c r="A497" s="81"/>
      <c r="B497" s="82"/>
      <c r="C497" s="83"/>
      <c r="D497" s="84"/>
      <c r="E497" s="85"/>
    </row>
    <row r="498" spans="1:5" ht="14.5" hidden="1" customHeight="1" x14ac:dyDescent="0.35">
      <c r="A498" s="81"/>
      <c r="B498" s="82"/>
      <c r="C498" s="83"/>
      <c r="D498" s="84"/>
      <c r="E498" s="85"/>
    </row>
    <row r="499" spans="1:5" ht="14.5" hidden="1" customHeight="1" x14ac:dyDescent="0.35">
      <c r="A499" s="81"/>
      <c r="B499" s="82"/>
      <c r="C499" s="83"/>
      <c r="D499" s="84"/>
      <c r="E499" s="85"/>
    </row>
    <row r="500" spans="1:5" ht="14.5" hidden="1" customHeight="1" x14ac:dyDescent="0.35">
      <c r="A500" s="81"/>
      <c r="B500" s="82"/>
      <c r="C500" s="83"/>
      <c r="D500" s="84"/>
      <c r="E500" s="85"/>
    </row>
    <row r="501" spans="1:5" ht="14.5" hidden="1" customHeight="1" x14ac:dyDescent="0.35">
      <c r="A501" s="81"/>
      <c r="B501" s="82"/>
      <c r="C501" s="83"/>
      <c r="D501" s="84"/>
      <c r="E501" s="85"/>
    </row>
    <row r="502" spans="1:5" ht="14.5" hidden="1" customHeight="1" x14ac:dyDescent="0.35">
      <c r="A502" s="81"/>
      <c r="B502" s="82"/>
      <c r="C502" s="83"/>
      <c r="D502" s="84"/>
      <c r="E502" s="85"/>
    </row>
    <row r="503" spans="1:5" ht="14.5" hidden="1" customHeight="1" x14ac:dyDescent="0.35">
      <c r="A503" s="81"/>
      <c r="B503" s="82"/>
      <c r="C503" s="83"/>
      <c r="D503" s="84"/>
      <c r="E503" s="85"/>
    </row>
    <row r="504" spans="1:5" ht="14.5" hidden="1" customHeight="1" x14ac:dyDescent="0.35">
      <c r="A504" s="81"/>
      <c r="B504" s="82"/>
      <c r="C504" s="83"/>
      <c r="D504" s="84"/>
      <c r="E504" s="85"/>
    </row>
    <row r="505" spans="1:5" ht="14.5" hidden="1" customHeight="1" x14ac:dyDescent="0.35">
      <c r="A505" s="81"/>
      <c r="B505" s="82"/>
      <c r="C505" s="83"/>
      <c r="D505" s="84"/>
      <c r="E505" s="85"/>
    </row>
    <row r="506" spans="1:5" ht="14.5" hidden="1" customHeight="1" x14ac:dyDescent="0.35">
      <c r="A506" s="81"/>
      <c r="B506" s="82"/>
      <c r="C506" s="83"/>
      <c r="D506" s="84"/>
      <c r="E506" s="85"/>
    </row>
    <row r="507" spans="1:5" ht="14.5" hidden="1" customHeight="1" x14ac:dyDescent="0.35">
      <c r="A507" s="81"/>
      <c r="B507" s="82"/>
      <c r="C507" s="83"/>
      <c r="D507" s="84"/>
      <c r="E507" s="85"/>
    </row>
    <row r="508" spans="1:5" ht="14.5" hidden="1" customHeight="1" x14ac:dyDescent="0.35">
      <c r="A508" s="81"/>
      <c r="B508" s="82"/>
      <c r="C508" s="83"/>
      <c r="D508" s="84"/>
      <c r="E508" s="85"/>
    </row>
    <row r="509" spans="1:5" ht="14.5" hidden="1" customHeight="1" x14ac:dyDescent="0.35">
      <c r="A509" s="81"/>
      <c r="B509" s="82"/>
      <c r="C509" s="83"/>
      <c r="D509" s="84"/>
      <c r="E509" s="85"/>
    </row>
    <row r="510" spans="1:5" ht="14.5" hidden="1" customHeight="1" x14ac:dyDescent="0.35">
      <c r="A510" s="81"/>
      <c r="B510" s="82"/>
      <c r="C510" s="83"/>
      <c r="D510" s="84"/>
      <c r="E510" s="85"/>
    </row>
    <row r="511" spans="1:5" ht="14.5" hidden="1" customHeight="1" x14ac:dyDescent="0.35">
      <c r="A511" s="81"/>
      <c r="B511" s="82"/>
      <c r="C511" s="83"/>
      <c r="D511" s="84"/>
      <c r="E511" s="85"/>
    </row>
    <row r="512" spans="1:5" ht="14.5" hidden="1" customHeight="1" x14ac:dyDescent="0.35">
      <c r="A512" s="81"/>
      <c r="B512" s="82"/>
      <c r="C512" s="83"/>
      <c r="D512" s="84"/>
      <c r="E512" s="85"/>
    </row>
    <row r="513" spans="1:5" ht="14.5" hidden="1" customHeight="1" x14ac:dyDescent="0.35">
      <c r="A513" s="81"/>
      <c r="B513" s="82"/>
      <c r="C513" s="83"/>
      <c r="D513" s="84"/>
      <c r="E513" s="85"/>
    </row>
    <row r="514" spans="1:5" ht="14.5" hidden="1" customHeight="1" x14ac:dyDescent="0.35">
      <c r="A514" s="81"/>
      <c r="B514" s="82"/>
      <c r="C514" s="83"/>
      <c r="D514" s="84"/>
      <c r="E514" s="85"/>
    </row>
    <row r="515" spans="1:5" ht="14.5" hidden="1" customHeight="1" x14ac:dyDescent="0.35">
      <c r="A515" s="81"/>
      <c r="B515" s="82"/>
      <c r="C515" s="83"/>
      <c r="D515" s="84"/>
      <c r="E515" s="85"/>
    </row>
    <row r="516" spans="1:5" ht="14.5" hidden="1" customHeight="1" x14ac:dyDescent="0.35">
      <c r="A516" s="81"/>
      <c r="B516" s="82"/>
      <c r="C516" s="83"/>
      <c r="D516" s="84"/>
      <c r="E516" s="85"/>
    </row>
    <row r="517" spans="1:5" ht="14.5" hidden="1" customHeight="1" x14ac:dyDescent="0.35">
      <c r="A517" s="81"/>
      <c r="B517" s="82"/>
      <c r="C517" s="83"/>
      <c r="D517" s="84"/>
      <c r="E517" s="85"/>
    </row>
    <row r="518" spans="1:5" ht="14.5" hidden="1" customHeight="1" x14ac:dyDescent="0.35">
      <c r="A518" s="81"/>
      <c r="B518" s="82"/>
      <c r="C518" s="83"/>
      <c r="D518" s="84"/>
      <c r="E518" s="85"/>
    </row>
    <row r="519" spans="1:5" ht="14.5" hidden="1" customHeight="1" x14ac:dyDescent="0.35">
      <c r="A519" s="81"/>
      <c r="B519" s="82"/>
      <c r="C519" s="83"/>
      <c r="D519" s="84"/>
      <c r="E519" s="85"/>
    </row>
    <row r="520" spans="1:5" ht="14.5" hidden="1" customHeight="1" x14ac:dyDescent="0.35">
      <c r="A520" s="81"/>
      <c r="B520" s="82"/>
      <c r="C520" s="83"/>
      <c r="D520" s="84"/>
      <c r="E520" s="85"/>
    </row>
    <row r="521" spans="1:5" ht="14.5" hidden="1" customHeight="1" x14ac:dyDescent="0.35">
      <c r="A521" s="81"/>
      <c r="B521" s="82"/>
      <c r="C521" s="83"/>
      <c r="D521" s="84"/>
      <c r="E521" s="85"/>
    </row>
    <row r="522" spans="1:5" ht="8.5" hidden="1" customHeight="1" x14ac:dyDescent="0.35">
      <c r="A522" s="81"/>
      <c r="B522" s="82"/>
      <c r="C522" s="83"/>
      <c r="D522" s="84"/>
      <c r="E522" s="85"/>
    </row>
    <row r="523" spans="1:5" ht="14.5" hidden="1" customHeight="1" x14ac:dyDescent="0.35">
      <c r="A523" s="81"/>
      <c r="B523" s="82"/>
      <c r="C523" s="83"/>
      <c r="D523" s="84"/>
      <c r="E523" s="85"/>
    </row>
    <row r="524" spans="1:5" ht="14.5" hidden="1" customHeight="1" x14ac:dyDescent="0.35">
      <c r="A524" s="81"/>
      <c r="B524" s="82"/>
      <c r="C524" s="83"/>
      <c r="D524" s="84"/>
      <c r="E524" s="85"/>
    </row>
    <row r="525" spans="1:5" ht="14.5" hidden="1" customHeight="1" x14ac:dyDescent="0.35">
      <c r="A525" s="81"/>
      <c r="B525" s="82"/>
      <c r="C525" s="83"/>
      <c r="D525" s="84"/>
      <c r="E525" s="85"/>
    </row>
    <row r="526" spans="1:5" ht="14.5" hidden="1" customHeight="1" x14ac:dyDescent="0.35">
      <c r="A526" s="81"/>
      <c r="B526" s="82"/>
      <c r="C526" s="83"/>
      <c r="D526" s="84"/>
      <c r="E526" s="85"/>
    </row>
    <row r="527" spans="1:5" ht="14.5" hidden="1" customHeight="1" x14ac:dyDescent="0.35">
      <c r="A527" s="81"/>
      <c r="B527" s="82"/>
      <c r="C527" s="83"/>
      <c r="D527" s="84"/>
      <c r="E527" s="85"/>
    </row>
    <row r="528" spans="1:5" ht="14.5" hidden="1" customHeight="1" x14ac:dyDescent="0.35">
      <c r="A528" s="81"/>
      <c r="B528" s="82"/>
      <c r="C528" s="83"/>
      <c r="D528" s="84"/>
      <c r="E528" s="85"/>
    </row>
    <row r="529" spans="1:5" ht="14.5" hidden="1" customHeight="1" x14ac:dyDescent="0.35">
      <c r="A529" s="81"/>
      <c r="B529" s="82"/>
      <c r="C529" s="83"/>
      <c r="D529" s="84"/>
      <c r="E529" s="85"/>
    </row>
    <row r="530" spans="1:5" ht="14.5" hidden="1" customHeight="1" x14ac:dyDescent="0.35">
      <c r="A530" s="81"/>
      <c r="B530" s="82"/>
      <c r="C530" s="83"/>
      <c r="D530" s="84"/>
      <c r="E530" s="85"/>
    </row>
    <row r="531" spans="1:5" ht="14.5" hidden="1" customHeight="1" x14ac:dyDescent="0.35">
      <c r="A531" s="81"/>
      <c r="B531" s="82"/>
      <c r="C531" s="83"/>
      <c r="D531" s="84"/>
      <c r="E531" s="85"/>
    </row>
    <row r="532" spans="1:5" ht="14.5" hidden="1" customHeight="1" x14ac:dyDescent="0.35">
      <c r="A532" s="81"/>
      <c r="B532" s="82"/>
      <c r="C532" s="83"/>
      <c r="D532" s="84"/>
      <c r="E532" s="85"/>
    </row>
    <row r="533" spans="1:5" ht="14.5" hidden="1" customHeight="1" x14ac:dyDescent="0.35">
      <c r="A533" s="81"/>
      <c r="B533" s="82"/>
      <c r="C533" s="83"/>
      <c r="D533" s="84"/>
      <c r="E533" s="85"/>
    </row>
    <row r="534" spans="1:5" ht="14.5" hidden="1" customHeight="1" x14ac:dyDescent="0.35">
      <c r="A534" s="81"/>
      <c r="B534" s="82"/>
      <c r="C534" s="83"/>
      <c r="D534" s="84"/>
      <c r="E534" s="85"/>
    </row>
    <row r="535" spans="1:5" ht="14.5" hidden="1" customHeight="1" x14ac:dyDescent="0.35">
      <c r="A535" s="81"/>
      <c r="B535" s="82"/>
      <c r="C535" s="83"/>
      <c r="D535" s="84"/>
      <c r="E535" s="85"/>
    </row>
    <row r="536" spans="1:5" ht="14.5" hidden="1" customHeight="1" x14ac:dyDescent="0.35">
      <c r="A536" s="81"/>
      <c r="B536" s="82"/>
      <c r="C536" s="83"/>
      <c r="D536" s="84"/>
      <c r="E536" s="85"/>
    </row>
    <row r="537" spans="1:5" ht="14.5" hidden="1" customHeight="1" x14ac:dyDescent="0.35">
      <c r="A537" s="81"/>
      <c r="B537" s="82"/>
      <c r="C537" s="83"/>
      <c r="D537" s="84"/>
      <c r="E537" s="85"/>
    </row>
    <row r="538" spans="1:5" ht="14.5" hidden="1" customHeight="1" x14ac:dyDescent="0.35">
      <c r="A538" s="81"/>
      <c r="B538" s="82"/>
      <c r="C538" s="83"/>
      <c r="D538" s="84"/>
      <c r="E538" s="85"/>
    </row>
    <row r="539" spans="1:5" ht="14.5" hidden="1" customHeight="1" x14ac:dyDescent="0.35">
      <c r="A539" s="81"/>
      <c r="B539" s="82"/>
      <c r="C539" s="83"/>
      <c r="D539" s="84"/>
      <c r="E539" s="85"/>
    </row>
    <row r="540" spans="1:5" ht="14.5" hidden="1" customHeight="1" x14ac:dyDescent="0.35">
      <c r="A540" s="81"/>
      <c r="B540" s="82"/>
      <c r="C540" s="83"/>
      <c r="D540" s="84"/>
      <c r="E540" s="85"/>
    </row>
    <row r="541" spans="1:5" ht="14.5" hidden="1" customHeight="1" x14ac:dyDescent="0.35">
      <c r="A541" s="81"/>
      <c r="B541" s="82"/>
      <c r="C541" s="83"/>
      <c r="D541" s="84"/>
      <c r="E541" s="85"/>
    </row>
    <row r="542" spans="1:5" ht="10" hidden="1" customHeight="1" x14ac:dyDescent="0.35">
      <c r="A542" s="81"/>
      <c r="B542" s="82"/>
      <c r="C542" s="83"/>
      <c r="D542" s="84"/>
      <c r="E542" s="85"/>
    </row>
    <row r="543" spans="1:5" ht="14.5" hidden="1" customHeight="1" x14ac:dyDescent="0.35">
      <c r="A543" s="81"/>
      <c r="B543" s="82"/>
      <c r="C543" s="83"/>
      <c r="D543" s="84"/>
      <c r="E543" s="85"/>
    </row>
    <row r="544" spans="1:5" ht="14.5" hidden="1" customHeight="1" x14ac:dyDescent="0.35">
      <c r="A544" s="81"/>
      <c r="B544" s="82"/>
      <c r="C544" s="83"/>
      <c r="D544" s="84"/>
      <c r="E544" s="85"/>
    </row>
    <row r="545" spans="1:5" ht="14.5" hidden="1" customHeight="1" x14ac:dyDescent="0.35">
      <c r="A545" s="81"/>
      <c r="B545" s="82"/>
      <c r="C545" s="83"/>
      <c r="D545" s="84"/>
      <c r="E545" s="85"/>
    </row>
    <row r="546" spans="1:5" ht="14.5" hidden="1" customHeight="1" x14ac:dyDescent="0.35">
      <c r="A546" s="81"/>
      <c r="B546" s="82"/>
      <c r="C546" s="83"/>
      <c r="D546" s="84"/>
      <c r="E546" s="85"/>
    </row>
    <row r="547" spans="1:5" ht="14.5" hidden="1" customHeight="1" x14ac:dyDescent="0.35">
      <c r="A547" s="81"/>
      <c r="B547" s="82"/>
      <c r="C547" s="83"/>
      <c r="D547" s="84"/>
      <c r="E547" s="85"/>
    </row>
    <row r="548" spans="1:5" ht="14.5" hidden="1" customHeight="1" x14ac:dyDescent="0.35">
      <c r="A548" s="81"/>
      <c r="B548" s="82"/>
      <c r="C548" s="83"/>
      <c r="D548" s="84"/>
      <c r="E548" s="85"/>
    </row>
    <row r="549" spans="1:5" ht="14.5" hidden="1" customHeight="1" x14ac:dyDescent="0.35">
      <c r="A549" s="81"/>
      <c r="B549" s="82"/>
      <c r="C549" s="83"/>
      <c r="D549" s="84"/>
      <c r="E549" s="85"/>
    </row>
    <row r="550" spans="1:5" ht="14.5" hidden="1" customHeight="1" x14ac:dyDescent="0.35">
      <c r="A550" s="81"/>
      <c r="B550" s="82"/>
      <c r="C550" s="83"/>
      <c r="D550" s="84"/>
      <c r="E550" s="85"/>
    </row>
    <row r="551" spans="1:5" ht="14.5" hidden="1" customHeight="1" x14ac:dyDescent="0.35">
      <c r="A551" s="81"/>
      <c r="B551" s="82"/>
      <c r="C551" s="83"/>
      <c r="D551" s="84"/>
      <c r="E551" s="85"/>
    </row>
    <row r="552" spans="1:5" ht="14.5" hidden="1" customHeight="1" x14ac:dyDescent="0.35">
      <c r="A552" s="81"/>
      <c r="B552" s="82"/>
      <c r="C552" s="83"/>
      <c r="D552" s="84"/>
      <c r="E552" s="85"/>
    </row>
    <row r="553" spans="1:5" ht="14.5" hidden="1" customHeight="1" x14ac:dyDescent="0.35">
      <c r="A553" s="81"/>
      <c r="B553" s="82"/>
      <c r="C553" s="83"/>
      <c r="D553" s="84"/>
      <c r="E553" s="85"/>
    </row>
    <row r="554" spans="1:5" ht="14.5" hidden="1" customHeight="1" x14ac:dyDescent="0.35">
      <c r="A554" s="81"/>
      <c r="B554" s="82"/>
      <c r="C554" s="83"/>
      <c r="D554" s="84"/>
      <c r="E554" s="85"/>
    </row>
    <row r="555" spans="1:5" ht="14.5" hidden="1" customHeight="1" x14ac:dyDescent="0.35">
      <c r="A555" s="81"/>
      <c r="B555" s="82"/>
      <c r="C555" s="83"/>
      <c r="D555" s="84"/>
      <c r="E555" s="85"/>
    </row>
    <row r="556" spans="1:5" ht="14.5" hidden="1" customHeight="1" x14ac:dyDescent="0.35">
      <c r="A556" s="81"/>
      <c r="B556" s="82"/>
      <c r="C556" s="83"/>
      <c r="D556" s="84"/>
      <c r="E556" s="85"/>
    </row>
    <row r="557" spans="1:5" ht="14.5" hidden="1" customHeight="1" x14ac:dyDescent="0.35">
      <c r="A557" s="81"/>
      <c r="B557" s="82"/>
      <c r="C557" s="83"/>
      <c r="D557" s="84"/>
      <c r="E557" s="85"/>
    </row>
    <row r="558" spans="1:5" ht="14.5" hidden="1" customHeight="1" x14ac:dyDescent="0.35">
      <c r="A558" s="81"/>
      <c r="B558" s="82"/>
      <c r="C558" s="83"/>
      <c r="D558" s="84"/>
      <c r="E558" s="85"/>
    </row>
    <row r="559" spans="1:5" ht="8.5" hidden="1" customHeight="1" x14ac:dyDescent="0.35">
      <c r="A559" s="81"/>
      <c r="B559" s="82"/>
      <c r="C559" s="83"/>
      <c r="D559" s="84"/>
      <c r="E559" s="85"/>
    </row>
    <row r="560" spans="1:5" ht="14.5" hidden="1" customHeight="1" x14ac:dyDescent="0.35">
      <c r="A560" s="81"/>
      <c r="B560" s="82"/>
      <c r="C560" s="83"/>
      <c r="D560" s="84"/>
      <c r="E560" s="85"/>
    </row>
    <row r="561" spans="1:5" ht="14.5" hidden="1" customHeight="1" x14ac:dyDescent="0.35">
      <c r="A561" s="81"/>
      <c r="B561" s="82"/>
      <c r="C561" s="83"/>
      <c r="D561" s="84"/>
      <c r="E561" s="85"/>
    </row>
    <row r="562" spans="1:5" ht="14.5" hidden="1" customHeight="1" x14ac:dyDescent="0.35">
      <c r="A562" s="81"/>
      <c r="B562" s="82"/>
      <c r="C562" s="83"/>
      <c r="D562" s="84"/>
      <c r="E562" s="85"/>
    </row>
    <row r="563" spans="1:5" ht="14.5" hidden="1" customHeight="1" x14ac:dyDescent="0.35">
      <c r="A563" s="81"/>
      <c r="B563" s="82"/>
      <c r="C563" s="83"/>
      <c r="D563" s="84"/>
      <c r="E563" s="85"/>
    </row>
    <row r="564" spans="1:5" ht="14.5" hidden="1" customHeight="1" x14ac:dyDescent="0.35">
      <c r="A564" s="81"/>
      <c r="B564" s="82"/>
      <c r="C564" s="83"/>
      <c r="D564" s="84"/>
      <c r="E564" s="85"/>
    </row>
    <row r="565" spans="1:5" ht="14.5" hidden="1" customHeight="1" x14ac:dyDescent="0.35">
      <c r="A565" s="81"/>
      <c r="B565" s="82"/>
      <c r="C565" s="83"/>
      <c r="D565" s="84"/>
      <c r="E565" s="85"/>
    </row>
    <row r="566" spans="1:5" ht="14.5" hidden="1" customHeight="1" x14ac:dyDescent="0.35">
      <c r="A566" s="81"/>
      <c r="B566" s="82"/>
      <c r="C566" s="83"/>
      <c r="D566" s="84"/>
      <c r="E566" s="85"/>
    </row>
    <row r="567" spans="1:5" ht="14.5" hidden="1" customHeight="1" x14ac:dyDescent="0.35">
      <c r="A567" s="81"/>
      <c r="B567" s="82"/>
      <c r="C567" s="83"/>
      <c r="D567" s="84"/>
      <c r="E567" s="85"/>
    </row>
    <row r="568" spans="1:5" ht="14.5" hidden="1" customHeight="1" x14ac:dyDescent="0.35">
      <c r="A568" s="81"/>
      <c r="B568" s="82"/>
      <c r="C568" s="83"/>
      <c r="D568" s="84"/>
      <c r="E568" s="85"/>
    </row>
    <row r="569" spans="1:5" ht="14.5" hidden="1" customHeight="1" x14ac:dyDescent="0.35">
      <c r="A569" s="81"/>
      <c r="B569" s="82"/>
      <c r="C569" s="83"/>
      <c r="D569" s="84"/>
      <c r="E569" s="85"/>
    </row>
    <row r="570" spans="1:5" ht="14.5" hidden="1" customHeight="1" x14ac:dyDescent="0.35">
      <c r="A570" s="81"/>
      <c r="B570" s="82"/>
      <c r="C570" s="83"/>
      <c r="D570" s="84"/>
      <c r="E570" s="85"/>
    </row>
    <row r="571" spans="1:5" ht="14.5" hidden="1" customHeight="1" x14ac:dyDescent="0.35">
      <c r="A571" s="81"/>
      <c r="B571" s="82"/>
      <c r="C571" s="83"/>
      <c r="D571" s="84"/>
      <c r="E571" s="85"/>
    </row>
    <row r="572" spans="1:5" ht="14.5" hidden="1" customHeight="1" x14ac:dyDescent="0.35">
      <c r="A572" s="81"/>
      <c r="B572" s="82"/>
      <c r="C572" s="83"/>
      <c r="D572" s="84"/>
      <c r="E572" s="85"/>
    </row>
    <row r="573" spans="1:5" ht="14.5" hidden="1" customHeight="1" x14ac:dyDescent="0.35">
      <c r="A573" s="81"/>
      <c r="B573" s="82"/>
      <c r="C573" s="83"/>
      <c r="D573" s="84"/>
      <c r="E573" s="85"/>
    </row>
    <row r="574" spans="1:5" ht="14.5" hidden="1" customHeight="1" x14ac:dyDescent="0.35">
      <c r="A574" s="81"/>
      <c r="B574" s="82"/>
      <c r="C574" s="83"/>
      <c r="D574" s="84"/>
      <c r="E574" s="85"/>
    </row>
    <row r="575" spans="1:5" ht="14.5" hidden="1" customHeight="1" x14ac:dyDescent="0.35">
      <c r="A575" s="81"/>
      <c r="B575" s="82"/>
      <c r="C575" s="83"/>
      <c r="D575" s="84"/>
      <c r="E575" s="85"/>
    </row>
    <row r="576" spans="1:5" ht="0.65" hidden="1" customHeight="1" x14ac:dyDescent="0.35">
      <c r="A576" s="81"/>
      <c r="B576" s="82"/>
      <c r="C576" s="83"/>
      <c r="D576" s="84"/>
      <c r="E576" s="85"/>
    </row>
    <row r="577" spans="1:5" ht="14.5" hidden="1" customHeight="1" x14ac:dyDescent="0.35">
      <c r="A577" s="81"/>
      <c r="B577" s="82"/>
      <c r="C577" s="83"/>
      <c r="D577" s="84"/>
      <c r="E577" s="85"/>
    </row>
    <row r="578" spans="1:5" ht="14.5" hidden="1" customHeight="1" x14ac:dyDescent="0.35">
      <c r="A578" s="81"/>
      <c r="B578" s="82"/>
      <c r="C578" s="83"/>
      <c r="D578" s="84"/>
      <c r="E578" s="85"/>
    </row>
    <row r="579" spans="1:5" ht="14.5" hidden="1" customHeight="1" x14ac:dyDescent="0.35">
      <c r="A579" s="81"/>
      <c r="B579" s="82"/>
      <c r="C579" s="83"/>
      <c r="D579" s="84"/>
      <c r="E579" s="85"/>
    </row>
    <row r="580" spans="1:5" ht="14.5" hidden="1" customHeight="1" x14ac:dyDescent="0.35">
      <c r="A580" s="81"/>
      <c r="B580" s="82"/>
      <c r="C580" s="83"/>
      <c r="D580" s="84"/>
      <c r="E580" s="85"/>
    </row>
    <row r="581" spans="1:5" ht="14.5" hidden="1" customHeight="1" x14ac:dyDescent="0.35">
      <c r="A581" s="81"/>
      <c r="B581" s="82"/>
      <c r="C581" s="83"/>
      <c r="D581" s="84"/>
      <c r="E581" s="85"/>
    </row>
    <row r="582" spans="1:5" ht="14.5" hidden="1" customHeight="1" x14ac:dyDescent="0.35">
      <c r="A582" s="81"/>
      <c r="B582" s="82"/>
      <c r="C582" s="83"/>
      <c r="D582" s="84"/>
      <c r="E582" s="85"/>
    </row>
    <row r="583" spans="1:5" ht="14.5" hidden="1" customHeight="1" x14ac:dyDescent="0.35">
      <c r="A583" s="81"/>
      <c r="B583" s="82"/>
      <c r="C583" s="83"/>
      <c r="D583" s="84"/>
      <c r="E583" s="85"/>
    </row>
    <row r="584" spans="1:5" ht="14.5" hidden="1" customHeight="1" x14ac:dyDescent="0.35">
      <c r="A584" s="81"/>
      <c r="B584" s="82"/>
      <c r="C584" s="83"/>
      <c r="D584" s="84"/>
      <c r="E584" s="85"/>
    </row>
    <row r="585" spans="1:5" ht="14.5" hidden="1" customHeight="1" x14ac:dyDescent="0.35">
      <c r="A585" s="81"/>
      <c r="B585" s="82"/>
      <c r="C585" s="83"/>
      <c r="D585" s="84"/>
      <c r="E585" s="85"/>
    </row>
    <row r="586" spans="1:5" ht="14.5" hidden="1" customHeight="1" x14ac:dyDescent="0.35">
      <c r="A586" s="81"/>
      <c r="B586" s="82"/>
      <c r="C586" s="83"/>
      <c r="D586" s="84"/>
      <c r="E586" s="85"/>
    </row>
    <row r="587" spans="1:5" ht="14.5" hidden="1" customHeight="1" x14ac:dyDescent="0.35">
      <c r="A587" s="81"/>
      <c r="B587" s="82"/>
      <c r="C587" s="83"/>
      <c r="D587" s="84"/>
      <c r="E587" s="85"/>
    </row>
    <row r="588" spans="1:5" ht="6" hidden="1" customHeight="1" x14ac:dyDescent="0.35">
      <c r="A588" s="81"/>
      <c r="B588" s="82"/>
      <c r="C588" s="83"/>
      <c r="D588" s="84"/>
      <c r="E588" s="85"/>
    </row>
    <row r="589" spans="1:5" ht="14.5" hidden="1" customHeight="1" x14ac:dyDescent="0.35">
      <c r="A589" s="81"/>
      <c r="B589" s="82"/>
      <c r="C589" s="83"/>
      <c r="D589" s="84"/>
      <c r="E589" s="85"/>
    </row>
    <row r="590" spans="1:5" ht="14.5" hidden="1" customHeight="1" x14ac:dyDescent="0.35">
      <c r="A590" s="81"/>
      <c r="B590" s="82"/>
      <c r="C590" s="83"/>
      <c r="D590" s="84"/>
      <c r="E590" s="85"/>
    </row>
    <row r="591" spans="1:5" ht="14.5" hidden="1" customHeight="1" x14ac:dyDescent="0.35">
      <c r="A591" s="81"/>
      <c r="B591" s="82"/>
      <c r="C591" s="83"/>
      <c r="D591" s="84"/>
      <c r="E591" s="85"/>
    </row>
    <row r="592" spans="1:5" ht="14.5" hidden="1" customHeight="1" x14ac:dyDescent="0.35">
      <c r="A592" s="81"/>
      <c r="B592" s="82"/>
      <c r="C592" s="83"/>
      <c r="D592" s="84"/>
      <c r="E592" s="85"/>
    </row>
    <row r="593" spans="1:5" ht="14.5" hidden="1" customHeight="1" x14ac:dyDescent="0.35">
      <c r="A593" s="81"/>
      <c r="B593" s="82"/>
      <c r="C593" s="83"/>
      <c r="D593" s="84"/>
      <c r="E593" s="85"/>
    </row>
    <row r="594" spans="1:5" ht="14.5" hidden="1" customHeight="1" x14ac:dyDescent="0.35">
      <c r="A594" s="81"/>
      <c r="B594" s="82"/>
      <c r="C594" s="83"/>
      <c r="D594" s="84"/>
      <c r="E594" s="85"/>
    </row>
    <row r="595" spans="1:5" ht="14.5" hidden="1" customHeight="1" x14ac:dyDescent="0.35">
      <c r="A595" s="81"/>
      <c r="B595" s="82"/>
      <c r="C595" s="83"/>
      <c r="D595" s="84"/>
      <c r="E595" s="85"/>
    </row>
    <row r="596" spans="1:5" ht="14.5" hidden="1" customHeight="1" x14ac:dyDescent="0.35">
      <c r="A596" s="81"/>
      <c r="B596" s="82"/>
      <c r="C596" s="83"/>
      <c r="D596" s="84"/>
      <c r="E596" s="85"/>
    </row>
    <row r="597" spans="1:5" ht="14.5" hidden="1" customHeight="1" x14ac:dyDescent="0.35">
      <c r="A597" s="81"/>
      <c r="B597" s="82"/>
      <c r="C597" s="83"/>
      <c r="D597" s="84"/>
      <c r="E597" s="85"/>
    </row>
    <row r="598" spans="1:5" ht="14.5" hidden="1" customHeight="1" x14ac:dyDescent="0.35">
      <c r="A598" s="81"/>
      <c r="B598" s="82"/>
      <c r="C598" s="83"/>
      <c r="D598" s="84"/>
      <c r="E598" s="85"/>
    </row>
    <row r="599" spans="1:5" ht="14.5" hidden="1" customHeight="1" x14ac:dyDescent="0.35">
      <c r="A599" s="81"/>
      <c r="B599" s="82"/>
      <c r="C599" s="83"/>
      <c r="D599" s="84"/>
      <c r="E599" s="85"/>
    </row>
    <row r="600" spans="1:5" ht="14.5" hidden="1" customHeight="1" x14ac:dyDescent="0.35">
      <c r="A600" s="81"/>
      <c r="B600" s="82"/>
      <c r="C600" s="83"/>
      <c r="D600" s="84"/>
      <c r="E600" s="85"/>
    </row>
    <row r="601" spans="1:5" ht="0.65" hidden="1" customHeight="1" x14ac:dyDescent="0.35">
      <c r="A601" s="81"/>
      <c r="B601" s="82"/>
      <c r="C601" s="83"/>
      <c r="D601" s="84"/>
      <c r="E601" s="85"/>
    </row>
    <row r="602" spans="1:5" ht="14.5" hidden="1" customHeight="1" x14ac:dyDescent="0.35">
      <c r="A602" s="81"/>
      <c r="B602" s="82"/>
      <c r="C602" s="83"/>
      <c r="D602" s="84"/>
      <c r="E602" s="85"/>
    </row>
    <row r="603" spans="1:5" ht="14.5" hidden="1" customHeight="1" x14ac:dyDescent="0.35">
      <c r="A603" s="81"/>
      <c r="B603" s="82"/>
      <c r="C603" s="83"/>
      <c r="D603" s="84"/>
      <c r="E603" s="85"/>
    </row>
    <row r="604" spans="1:5" ht="14.5" hidden="1" customHeight="1" x14ac:dyDescent="0.35">
      <c r="A604" s="81"/>
      <c r="B604" s="82"/>
      <c r="C604" s="83"/>
      <c r="D604" s="84"/>
      <c r="E604" s="85"/>
    </row>
    <row r="605" spans="1:5" ht="14.5" hidden="1" customHeight="1" x14ac:dyDescent="0.35">
      <c r="A605" s="81"/>
      <c r="B605" s="82"/>
      <c r="C605" s="83"/>
      <c r="D605" s="84"/>
      <c r="E605" s="85"/>
    </row>
    <row r="606" spans="1:5" ht="14.5" hidden="1" customHeight="1" x14ac:dyDescent="0.35">
      <c r="A606" s="81"/>
      <c r="B606" s="82"/>
      <c r="C606" s="83"/>
      <c r="D606" s="84"/>
      <c r="E606" s="85"/>
    </row>
    <row r="607" spans="1:5" ht="14.5" hidden="1" customHeight="1" x14ac:dyDescent="0.35">
      <c r="A607" s="81"/>
      <c r="B607" s="82"/>
      <c r="C607" s="83"/>
      <c r="D607" s="84"/>
      <c r="E607" s="85"/>
    </row>
    <row r="608" spans="1:5" ht="6" hidden="1" customHeight="1" x14ac:dyDescent="0.35">
      <c r="A608" s="81"/>
      <c r="B608" s="82"/>
      <c r="C608" s="83"/>
      <c r="D608" s="84"/>
      <c r="E608" s="85"/>
    </row>
    <row r="609" spans="1:5" ht="14.5" hidden="1" customHeight="1" x14ac:dyDescent="0.35">
      <c r="A609" s="81"/>
      <c r="B609" s="82"/>
      <c r="C609" s="83"/>
      <c r="D609" s="84"/>
      <c r="E609" s="85"/>
    </row>
    <row r="610" spans="1:5" ht="14.5" hidden="1" customHeight="1" x14ac:dyDescent="0.35">
      <c r="A610" s="81"/>
      <c r="B610" s="82"/>
      <c r="C610" s="83"/>
      <c r="D610" s="84"/>
      <c r="E610" s="85"/>
    </row>
    <row r="611" spans="1:5" ht="14.5" hidden="1" customHeight="1" x14ac:dyDescent="0.35">
      <c r="A611" s="81"/>
      <c r="B611" s="82"/>
      <c r="C611" s="83"/>
      <c r="D611" s="84"/>
      <c r="E611" s="85"/>
    </row>
    <row r="612" spans="1:5" ht="14.5" hidden="1" customHeight="1" x14ac:dyDescent="0.35">
      <c r="A612" s="81"/>
      <c r="B612" s="82"/>
      <c r="C612" s="83"/>
      <c r="D612" s="84"/>
      <c r="E612" s="85"/>
    </row>
    <row r="613" spans="1:5" ht="14.5" hidden="1" customHeight="1" x14ac:dyDescent="0.35">
      <c r="A613" s="81"/>
      <c r="B613" s="82"/>
      <c r="C613" s="83"/>
      <c r="D613" s="84"/>
      <c r="E613" s="85"/>
    </row>
    <row r="614" spans="1:5" ht="14.5" hidden="1" customHeight="1" x14ac:dyDescent="0.35">
      <c r="A614" s="81"/>
      <c r="B614" s="82"/>
      <c r="C614" s="83"/>
      <c r="D614" s="84"/>
      <c r="E614" s="85"/>
    </row>
    <row r="615" spans="1:5" ht="14.5" hidden="1" customHeight="1" x14ac:dyDescent="0.35">
      <c r="A615" s="81"/>
      <c r="B615" s="82"/>
      <c r="C615" s="83"/>
      <c r="D615" s="84"/>
      <c r="E615" s="85"/>
    </row>
    <row r="616" spans="1:5" ht="14.5" hidden="1" customHeight="1" x14ac:dyDescent="0.35">
      <c r="A616" s="81"/>
      <c r="B616" s="82"/>
      <c r="C616" s="83"/>
      <c r="D616" s="84"/>
      <c r="E616" s="85"/>
    </row>
    <row r="617" spans="1:5" ht="14.5" hidden="1" customHeight="1" x14ac:dyDescent="0.35">
      <c r="A617" s="81"/>
      <c r="B617" s="82"/>
      <c r="C617" s="83"/>
      <c r="D617" s="84"/>
      <c r="E617" s="85"/>
    </row>
    <row r="618" spans="1:5" ht="14.5" hidden="1" customHeight="1" x14ac:dyDescent="0.35">
      <c r="A618" s="81"/>
      <c r="B618" s="82"/>
      <c r="C618" s="83"/>
      <c r="D618" s="84"/>
      <c r="E618" s="85"/>
    </row>
    <row r="619" spans="1:5" ht="14.5" hidden="1" customHeight="1" x14ac:dyDescent="0.35">
      <c r="A619" s="81"/>
      <c r="B619" s="82"/>
      <c r="C619" s="83"/>
      <c r="D619" s="84"/>
      <c r="E619" s="85"/>
    </row>
    <row r="620" spans="1:5" ht="14.5" hidden="1" customHeight="1" x14ac:dyDescent="0.35">
      <c r="A620" s="81"/>
      <c r="B620" s="82"/>
      <c r="C620" s="83"/>
      <c r="D620" s="84"/>
      <c r="E620" s="85"/>
    </row>
    <row r="621" spans="1:5" ht="14.5" hidden="1" customHeight="1" x14ac:dyDescent="0.35">
      <c r="A621" s="81"/>
      <c r="B621" s="82"/>
      <c r="C621" s="83"/>
      <c r="D621" s="84"/>
      <c r="E621" s="85"/>
    </row>
    <row r="622" spans="1:5" ht="14.5" hidden="1" customHeight="1" x14ac:dyDescent="0.35">
      <c r="A622" s="81"/>
      <c r="B622" s="82"/>
      <c r="C622" s="83"/>
      <c r="D622" s="84"/>
      <c r="E622" s="85"/>
    </row>
    <row r="623" spans="1:5" ht="28" hidden="1" customHeight="1" x14ac:dyDescent="0.35">
      <c r="A623" s="81"/>
      <c r="B623" s="82"/>
      <c r="C623" s="83"/>
      <c r="D623" s="84"/>
      <c r="E623" s="85"/>
    </row>
    <row r="624" spans="1:5" ht="14.5" hidden="1" customHeight="1" x14ac:dyDescent="0.35">
      <c r="A624" s="81"/>
      <c r="B624" s="82"/>
      <c r="C624" s="83"/>
      <c r="D624" s="84"/>
      <c r="E624" s="85"/>
    </row>
    <row r="625" spans="1:5" ht="14.5" hidden="1" customHeight="1" x14ac:dyDescent="0.35">
      <c r="A625" s="81"/>
      <c r="B625" s="82"/>
      <c r="C625" s="83"/>
      <c r="D625" s="84"/>
      <c r="E625" s="85"/>
    </row>
    <row r="626" spans="1:5" ht="9" hidden="1" customHeight="1" x14ac:dyDescent="0.35">
      <c r="A626" s="81"/>
      <c r="B626" s="82"/>
      <c r="C626" s="83"/>
      <c r="D626" s="84"/>
      <c r="E626" s="85"/>
    </row>
    <row r="627" spans="1:5" ht="14.5" hidden="1" customHeight="1" x14ac:dyDescent="0.35">
      <c r="A627" s="81"/>
      <c r="B627" s="82"/>
      <c r="C627" s="83"/>
      <c r="D627" s="84"/>
      <c r="E627" s="85"/>
    </row>
    <row r="628" spans="1:5" ht="14.5" hidden="1" customHeight="1" x14ac:dyDescent="0.35">
      <c r="A628" s="81"/>
      <c r="B628" s="82"/>
      <c r="C628" s="83"/>
      <c r="D628" s="84"/>
      <c r="E628" s="85"/>
    </row>
    <row r="629" spans="1:5" ht="14.5" hidden="1" customHeight="1" x14ac:dyDescent="0.35">
      <c r="A629" s="81"/>
      <c r="B629" s="82"/>
      <c r="C629" s="83"/>
      <c r="D629" s="84"/>
      <c r="E629" s="85"/>
    </row>
    <row r="630" spans="1:5" ht="14.5" hidden="1" customHeight="1" x14ac:dyDescent="0.35">
      <c r="A630" s="81"/>
      <c r="B630" s="82"/>
      <c r="C630" s="83"/>
      <c r="D630" s="84"/>
      <c r="E630" s="85"/>
    </row>
    <row r="631" spans="1:5" ht="14.5" hidden="1" customHeight="1" x14ac:dyDescent="0.35">
      <c r="A631" s="81"/>
      <c r="B631" s="82"/>
      <c r="C631" s="83"/>
      <c r="D631" s="84"/>
      <c r="E631" s="85"/>
    </row>
    <row r="632" spans="1:5" ht="14.5" hidden="1" customHeight="1" x14ac:dyDescent="0.35">
      <c r="A632" s="81"/>
      <c r="B632" s="82"/>
      <c r="C632" s="83"/>
      <c r="D632" s="84"/>
      <c r="E632" s="85"/>
    </row>
    <row r="633" spans="1:5" ht="14.5" hidden="1" customHeight="1" x14ac:dyDescent="0.35">
      <c r="A633" s="81"/>
      <c r="B633" s="82"/>
      <c r="C633" s="83"/>
      <c r="D633" s="84"/>
      <c r="E633" s="85"/>
    </row>
    <row r="634" spans="1:5" ht="14.5" hidden="1" customHeight="1" x14ac:dyDescent="0.35">
      <c r="A634" s="81"/>
      <c r="B634" s="82"/>
      <c r="C634" s="83"/>
      <c r="D634" s="84"/>
      <c r="E634" s="85"/>
    </row>
    <row r="635" spans="1:5" ht="14.5" hidden="1" customHeight="1" x14ac:dyDescent="0.35">
      <c r="A635" s="81"/>
      <c r="B635" s="82"/>
      <c r="C635" s="83"/>
      <c r="D635" s="84"/>
      <c r="E635" s="85"/>
    </row>
    <row r="636" spans="1:5" ht="14.5" hidden="1" customHeight="1" x14ac:dyDescent="0.35">
      <c r="A636" s="81"/>
      <c r="B636" s="82"/>
      <c r="C636" s="83"/>
      <c r="D636" s="84"/>
      <c r="E636" s="85"/>
    </row>
    <row r="637" spans="1:5" ht="14.5" hidden="1" customHeight="1" x14ac:dyDescent="0.35">
      <c r="A637" s="81"/>
      <c r="B637" s="82"/>
      <c r="C637" s="83"/>
      <c r="D637" s="84"/>
      <c r="E637" s="85"/>
    </row>
    <row r="638" spans="1:5" ht="14.5" hidden="1" customHeight="1" x14ac:dyDescent="0.35">
      <c r="A638" s="81"/>
      <c r="B638" s="82"/>
      <c r="C638" s="83"/>
      <c r="D638" s="84"/>
      <c r="E638" s="85"/>
    </row>
    <row r="639" spans="1:5" ht="14.5" hidden="1" customHeight="1" x14ac:dyDescent="0.35">
      <c r="A639" s="81"/>
      <c r="B639" s="82"/>
      <c r="C639" s="83"/>
      <c r="D639" s="84"/>
      <c r="E639" s="85"/>
    </row>
    <row r="640" spans="1:5" ht="14.5" hidden="1" customHeight="1" x14ac:dyDescent="0.35">
      <c r="A640" s="81"/>
      <c r="B640" s="82"/>
      <c r="C640" s="83"/>
      <c r="D640" s="84"/>
      <c r="E640" s="85"/>
    </row>
    <row r="641" spans="1:24" ht="14.5" hidden="1" customHeight="1" x14ac:dyDescent="0.35">
      <c r="A641" s="81"/>
      <c r="B641" s="82"/>
      <c r="C641" s="83"/>
      <c r="D641" s="84"/>
      <c r="E641" s="85"/>
    </row>
    <row r="642" spans="1:24" ht="14.5" hidden="1" customHeight="1" x14ac:dyDescent="0.35">
      <c r="A642" s="81"/>
      <c r="B642" s="82"/>
      <c r="C642" s="83"/>
      <c r="D642" s="84"/>
      <c r="E642" s="85"/>
    </row>
    <row r="643" spans="1:24" ht="14.5" hidden="1" customHeight="1" x14ac:dyDescent="0.35">
      <c r="A643" s="81"/>
      <c r="B643" s="82"/>
      <c r="C643" s="83"/>
      <c r="D643" s="84"/>
      <c r="E643" s="85"/>
    </row>
    <row r="644" spans="1:24" ht="14.5" hidden="1" customHeight="1" x14ac:dyDescent="0.35">
      <c r="A644" s="81"/>
      <c r="B644" s="82"/>
      <c r="C644" s="83"/>
      <c r="D644" s="84"/>
      <c r="E644" s="85"/>
    </row>
    <row r="645" spans="1:24" ht="14.5" hidden="1" customHeight="1" x14ac:dyDescent="0.35">
      <c r="A645" s="81"/>
      <c r="B645" s="82"/>
      <c r="C645" s="83"/>
      <c r="D645" s="84"/>
      <c r="E645" s="85"/>
    </row>
    <row r="646" spans="1:24" ht="14.5" hidden="1" customHeight="1" x14ac:dyDescent="0.35">
      <c r="A646" s="81"/>
      <c r="B646" s="82"/>
      <c r="C646" s="83"/>
      <c r="D646" s="84"/>
      <c r="E646" s="85"/>
    </row>
    <row r="647" spans="1:24" ht="14.5" hidden="1" customHeight="1" x14ac:dyDescent="0.35">
      <c r="A647" s="81"/>
      <c r="B647" s="82"/>
      <c r="C647" s="83"/>
      <c r="D647" s="84"/>
      <c r="E647" s="85"/>
    </row>
    <row r="648" spans="1:24" ht="14.5" hidden="1" customHeight="1" x14ac:dyDescent="0.35">
      <c r="A648" s="81"/>
      <c r="B648" s="82"/>
      <c r="C648" s="83"/>
      <c r="D648" s="84"/>
      <c r="E648" s="85"/>
    </row>
    <row r="649" spans="1:24" ht="14.5" hidden="1" customHeight="1" x14ac:dyDescent="0.35">
      <c r="A649" s="81"/>
      <c r="B649" s="82"/>
      <c r="C649" s="83"/>
      <c r="D649" s="84"/>
      <c r="E649" s="85"/>
    </row>
    <row r="650" spans="1:24" s="24" customFormat="1" ht="45" customHeight="1" thickBot="1" x14ac:dyDescent="0.4">
      <c r="A650" s="62"/>
      <c r="B650" s="86" t="s">
        <v>169</v>
      </c>
      <c r="C650" s="87" t="s">
        <v>188</v>
      </c>
      <c r="D650" s="88"/>
      <c r="E650" s="89"/>
      <c r="F650" s="5"/>
      <c r="G650" s="5"/>
      <c r="H650" s="5"/>
      <c r="I650" s="5"/>
      <c r="J650" s="5"/>
      <c r="K650" s="5"/>
      <c r="L650" s="5"/>
      <c r="M650" s="5"/>
      <c r="N650" s="5"/>
      <c r="O650" s="5"/>
      <c r="P650" s="5"/>
      <c r="Q650" s="5"/>
      <c r="R650" s="5"/>
      <c r="S650" s="5"/>
      <c r="T650" s="5"/>
      <c r="U650" s="5"/>
      <c r="V650" s="5"/>
      <c r="W650" s="5"/>
      <c r="X650" s="5"/>
    </row>
    <row r="651" spans="1:24" s="24" customFormat="1" x14ac:dyDescent="0.35">
      <c r="B651" s="90"/>
      <c r="C651" s="90"/>
      <c r="D651" s="91"/>
      <c r="E651" s="90"/>
      <c r="F651" s="5"/>
      <c r="G651" s="5"/>
      <c r="H651" s="5"/>
      <c r="I651" s="5"/>
      <c r="J651" s="5"/>
      <c r="K651" s="5"/>
      <c r="L651" s="5"/>
      <c r="M651" s="5"/>
      <c r="N651" s="5"/>
      <c r="O651" s="5"/>
      <c r="P651" s="5"/>
      <c r="Q651" s="5"/>
      <c r="R651" s="5"/>
      <c r="S651" s="5"/>
      <c r="T651" s="5"/>
      <c r="U651" s="5"/>
      <c r="V651" s="5"/>
      <c r="W651" s="5"/>
      <c r="X651" s="5"/>
    </row>
    <row r="652" spans="1:24" s="24" customFormat="1" x14ac:dyDescent="0.35">
      <c r="B652" s="90"/>
      <c r="C652" s="90"/>
      <c r="E652" s="90"/>
      <c r="F652" s="5"/>
      <c r="G652" s="5"/>
      <c r="H652" s="5"/>
      <c r="I652" s="5"/>
      <c r="J652" s="5"/>
      <c r="K652" s="5"/>
      <c r="L652" s="5"/>
      <c r="M652" s="5"/>
      <c r="N652" s="5"/>
      <c r="O652" s="5"/>
      <c r="P652" s="5"/>
      <c r="Q652" s="5"/>
      <c r="R652" s="5"/>
      <c r="S652" s="5"/>
      <c r="T652" s="5"/>
      <c r="U652" s="5"/>
      <c r="V652" s="5"/>
      <c r="W652" s="5"/>
      <c r="X652" s="5"/>
    </row>
    <row r="653" spans="1:24" s="24" customFormat="1" x14ac:dyDescent="0.35">
      <c r="B653" s="90"/>
      <c r="D653" s="91"/>
      <c r="E653" s="90"/>
      <c r="F653" s="5"/>
      <c r="G653" s="5"/>
      <c r="H653" s="5"/>
      <c r="I653" s="5"/>
      <c r="J653" s="5"/>
      <c r="K653" s="5"/>
      <c r="L653" s="5"/>
      <c r="M653" s="5"/>
      <c r="N653" s="5"/>
      <c r="O653" s="5"/>
      <c r="P653" s="5"/>
      <c r="Q653" s="5"/>
      <c r="R653" s="5"/>
      <c r="S653" s="5"/>
      <c r="T653" s="5"/>
      <c r="U653" s="5"/>
      <c r="V653" s="5"/>
      <c r="W653" s="5"/>
      <c r="X653" s="5"/>
    </row>
    <row r="654" spans="1:24" s="24" customFormat="1" x14ac:dyDescent="0.35">
      <c r="B654" s="90"/>
      <c r="C654" s="90"/>
      <c r="D654" s="91"/>
      <c r="E654" s="90"/>
      <c r="F654" s="5"/>
      <c r="G654" s="5"/>
      <c r="H654" s="5"/>
      <c r="I654" s="5"/>
      <c r="J654" s="5"/>
      <c r="K654" s="5"/>
      <c r="L654" s="5"/>
      <c r="M654" s="5"/>
      <c r="N654" s="5"/>
      <c r="O654" s="5"/>
      <c r="P654" s="5"/>
      <c r="Q654" s="5"/>
      <c r="R654" s="5"/>
      <c r="S654" s="5"/>
      <c r="T654" s="5"/>
      <c r="U654" s="5"/>
      <c r="V654" s="5"/>
      <c r="W654" s="5"/>
      <c r="X654" s="5"/>
    </row>
    <row r="655" spans="1:24" s="24" customFormat="1" x14ac:dyDescent="0.35">
      <c r="B655" s="90"/>
      <c r="C655" s="90"/>
      <c r="D655" s="91"/>
      <c r="E655" s="90"/>
      <c r="F655" s="5"/>
      <c r="G655" s="5"/>
      <c r="H655" s="5"/>
      <c r="I655" s="5"/>
      <c r="J655" s="5"/>
      <c r="K655" s="5"/>
      <c r="L655" s="5"/>
      <c r="M655" s="5"/>
      <c r="N655" s="5"/>
      <c r="O655" s="5"/>
      <c r="P655" s="5"/>
      <c r="Q655" s="5"/>
      <c r="R655" s="5"/>
      <c r="S655" s="5"/>
      <c r="T655" s="5"/>
      <c r="U655" s="5"/>
      <c r="V655" s="5"/>
      <c r="W655" s="5"/>
      <c r="X655" s="5"/>
    </row>
    <row r="656" spans="1:24" s="24" customFormat="1" x14ac:dyDescent="0.35">
      <c r="B656" s="90"/>
      <c r="C656" s="90"/>
      <c r="D656" s="91"/>
      <c r="E656" s="90"/>
      <c r="F656" s="5"/>
      <c r="G656" s="5"/>
      <c r="H656" s="5"/>
      <c r="I656" s="5"/>
      <c r="J656" s="5"/>
      <c r="K656" s="5"/>
      <c r="L656" s="5"/>
      <c r="M656" s="5"/>
      <c r="N656" s="5"/>
      <c r="O656" s="5"/>
      <c r="P656" s="5"/>
      <c r="Q656" s="5"/>
      <c r="R656" s="5"/>
      <c r="S656" s="5"/>
      <c r="T656" s="5"/>
      <c r="U656" s="5"/>
      <c r="V656" s="5"/>
      <c r="W656" s="5"/>
      <c r="X656" s="5"/>
    </row>
    <row r="657" spans="2:24" s="24" customFormat="1" x14ac:dyDescent="0.35">
      <c r="B657" s="90"/>
      <c r="C657" s="90"/>
      <c r="D657" s="91"/>
      <c r="E657" s="90"/>
      <c r="F657" s="5"/>
      <c r="G657" s="5"/>
      <c r="H657" s="5"/>
      <c r="I657" s="5"/>
      <c r="J657" s="5"/>
      <c r="K657" s="5"/>
      <c r="L657" s="5"/>
      <c r="M657" s="5"/>
      <c r="N657" s="5"/>
      <c r="O657" s="5"/>
      <c r="P657" s="5"/>
      <c r="Q657" s="5"/>
      <c r="R657" s="5"/>
      <c r="S657" s="5"/>
      <c r="T657" s="5"/>
      <c r="U657" s="5"/>
      <c r="V657" s="5"/>
      <c r="W657" s="5"/>
      <c r="X657" s="5"/>
    </row>
    <row r="658" spans="2:24" s="24" customFormat="1" x14ac:dyDescent="0.35">
      <c r="B658" s="90"/>
      <c r="C658" s="90"/>
      <c r="D658" s="91"/>
      <c r="E658" s="90"/>
      <c r="F658" s="5"/>
      <c r="G658" s="5"/>
      <c r="H658" s="5"/>
      <c r="I658" s="5"/>
      <c r="J658" s="5"/>
      <c r="K658" s="5"/>
      <c r="L658" s="5"/>
      <c r="M658" s="5"/>
      <c r="N658" s="5"/>
      <c r="O658" s="5"/>
      <c r="P658" s="5"/>
      <c r="Q658" s="5"/>
      <c r="R658" s="5"/>
      <c r="S658" s="5"/>
      <c r="T658" s="5"/>
      <c r="U658" s="5"/>
      <c r="V658" s="5"/>
      <c r="W658" s="5"/>
      <c r="X658" s="5"/>
    </row>
    <row r="659" spans="2:24" s="24" customFormat="1" x14ac:dyDescent="0.35">
      <c r="B659" s="90"/>
      <c r="C659" s="90"/>
      <c r="D659" s="91"/>
      <c r="E659" s="90"/>
      <c r="F659" s="5"/>
      <c r="G659" s="5"/>
      <c r="H659" s="5"/>
      <c r="I659" s="5"/>
      <c r="J659" s="5"/>
      <c r="K659" s="5"/>
      <c r="L659" s="5"/>
      <c r="M659" s="5"/>
      <c r="N659" s="5"/>
      <c r="O659" s="5"/>
      <c r="P659" s="5"/>
      <c r="Q659" s="5"/>
      <c r="R659" s="5"/>
      <c r="S659" s="5"/>
      <c r="T659" s="5"/>
      <c r="U659" s="5"/>
      <c r="V659" s="5"/>
      <c r="W659" s="5"/>
      <c r="X659" s="5"/>
    </row>
    <row r="660" spans="2:24" s="24" customFormat="1" x14ac:dyDescent="0.35">
      <c r="B660" s="90"/>
      <c r="C660" s="90"/>
      <c r="D660" s="91"/>
      <c r="E660" s="90"/>
      <c r="F660" s="5"/>
      <c r="G660" s="5"/>
      <c r="H660" s="5"/>
      <c r="I660" s="5"/>
      <c r="J660" s="5"/>
      <c r="K660" s="5"/>
      <c r="L660" s="5"/>
      <c r="M660" s="5"/>
      <c r="N660" s="5"/>
      <c r="O660" s="5"/>
      <c r="P660" s="5"/>
      <c r="Q660" s="5"/>
      <c r="R660" s="5"/>
      <c r="S660" s="5"/>
      <c r="T660" s="5"/>
      <c r="U660" s="5"/>
      <c r="V660" s="5"/>
      <c r="W660" s="5"/>
      <c r="X660" s="5"/>
    </row>
    <row r="661" spans="2:24" s="24" customFormat="1" x14ac:dyDescent="0.35">
      <c r="B661" s="90"/>
      <c r="C661" s="90"/>
      <c r="D661" s="91"/>
      <c r="E661" s="90"/>
      <c r="F661" s="5"/>
      <c r="G661" s="5"/>
      <c r="H661" s="5"/>
      <c r="I661" s="5"/>
      <c r="J661" s="5"/>
      <c r="K661" s="5"/>
      <c r="L661" s="5"/>
      <c r="M661" s="5"/>
      <c r="N661" s="5"/>
      <c r="O661" s="5"/>
      <c r="P661" s="5"/>
      <c r="Q661" s="5"/>
      <c r="R661" s="5"/>
      <c r="S661" s="5"/>
      <c r="T661" s="5"/>
      <c r="U661" s="5"/>
      <c r="V661" s="5"/>
      <c r="W661" s="5"/>
      <c r="X661" s="5"/>
    </row>
    <row r="662" spans="2:24" s="24" customFormat="1" x14ac:dyDescent="0.35">
      <c r="B662" s="90"/>
      <c r="C662" s="90"/>
      <c r="D662" s="91"/>
      <c r="E662" s="90"/>
      <c r="F662" s="5"/>
      <c r="G662" s="5"/>
      <c r="H662" s="5"/>
      <c r="I662" s="5"/>
      <c r="J662" s="5"/>
      <c r="K662" s="5"/>
      <c r="L662" s="5"/>
      <c r="M662" s="5"/>
      <c r="N662" s="5"/>
      <c r="O662" s="5"/>
      <c r="P662" s="5"/>
      <c r="Q662" s="5"/>
      <c r="R662" s="5"/>
      <c r="S662" s="5"/>
      <c r="T662" s="5"/>
      <c r="U662" s="5"/>
      <c r="V662" s="5"/>
      <c r="W662" s="5"/>
      <c r="X662" s="5"/>
    </row>
    <row r="663" spans="2:24" s="24" customFormat="1" x14ac:dyDescent="0.35">
      <c r="B663" s="90"/>
      <c r="C663" s="90"/>
      <c r="D663" s="91"/>
      <c r="E663" s="90"/>
      <c r="F663" s="5"/>
      <c r="G663" s="5"/>
      <c r="H663" s="5"/>
      <c r="I663" s="5"/>
      <c r="J663" s="5"/>
      <c r="K663" s="5"/>
      <c r="L663" s="5"/>
      <c r="M663" s="5"/>
      <c r="N663" s="5"/>
      <c r="O663" s="5"/>
      <c r="P663" s="5"/>
      <c r="Q663" s="5"/>
      <c r="R663" s="5"/>
      <c r="S663" s="5"/>
      <c r="T663" s="5"/>
      <c r="U663" s="5"/>
      <c r="V663" s="5"/>
      <c r="W663" s="5"/>
      <c r="X663" s="5"/>
    </row>
    <row r="664" spans="2:24" s="24" customFormat="1" x14ac:dyDescent="0.35">
      <c r="B664" s="90"/>
      <c r="C664" s="90"/>
      <c r="D664" s="91"/>
      <c r="E664" s="90"/>
      <c r="F664" s="5"/>
      <c r="G664" s="5"/>
      <c r="H664" s="5"/>
      <c r="I664" s="5"/>
      <c r="J664" s="5"/>
      <c r="K664" s="5"/>
      <c r="L664" s="5"/>
      <c r="M664" s="5"/>
      <c r="N664" s="5"/>
      <c r="O664" s="5"/>
      <c r="P664" s="5"/>
      <c r="Q664" s="5"/>
      <c r="R664" s="5"/>
      <c r="S664" s="5"/>
      <c r="T664" s="5"/>
      <c r="U664" s="5"/>
      <c r="V664" s="5"/>
      <c r="W664" s="5"/>
      <c r="X664" s="5"/>
    </row>
    <row r="665" spans="2:24" s="24" customFormat="1" x14ac:dyDescent="0.35">
      <c r="B665" s="90"/>
      <c r="C665" s="90"/>
      <c r="D665" s="91"/>
      <c r="E665" s="90"/>
      <c r="F665" s="5"/>
      <c r="G665" s="5"/>
      <c r="H665" s="5"/>
      <c r="I665" s="5"/>
      <c r="J665" s="5"/>
      <c r="K665" s="5"/>
      <c r="L665" s="5"/>
      <c r="M665" s="5"/>
      <c r="N665" s="5"/>
      <c r="O665" s="5"/>
      <c r="P665" s="5"/>
      <c r="Q665" s="5"/>
      <c r="R665" s="5"/>
      <c r="S665" s="5"/>
      <c r="T665" s="5"/>
      <c r="U665" s="5"/>
      <c r="V665" s="5"/>
      <c r="W665" s="5"/>
      <c r="X665" s="5"/>
    </row>
    <row r="666" spans="2:24" s="24" customFormat="1" x14ac:dyDescent="0.35">
      <c r="B666" s="90"/>
      <c r="C666" s="90"/>
      <c r="D666" s="91"/>
      <c r="E666" s="90"/>
      <c r="F666" s="5"/>
      <c r="G666" s="5"/>
      <c r="H666" s="5"/>
      <c r="I666" s="5"/>
      <c r="J666" s="5"/>
      <c r="K666" s="5"/>
      <c r="L666" s="5"/>
      <c r="M666" s="5"/>
      <c r="N666" s="5"/>
      <c r="O666" s="5"/>
      <c r="P666" s="5"/>
      <c r="Q666" s="5"/>
      <c r="R666" s="5"/>
      <c r="S666" s="5"/>
      <c r="T666" s="5"/>
      <c r="U666" s="5"/>
      <c r="V666" s="5"/>
      <c r="W666" s="5"/>
      <c r="X666" s="5"/>
    </row>
    <row r="667" spans="2:24" s="24" customFormat="1" x14ac:dyDescent="0.35">
      <c r="B667" s="90"/>
      <c r="C667" s="90"/>
      <c r="D667" s="91"/>
      <c r="E667" s="90"/>
      <c r="F667" s="5"/>
      <c r="G667" s="5"/>
      <c r="H667" s="5"/>
      <c r="I667" s="5"/>
      <c r="J667" s="5"/>
      <c r="K667" s="5"/>
      <c r="L667" s="5"/>
      <c r="M667" s="5"/>
      <c r="N667" s="5"/>
      <c r="O667" s="5"/>
      <c r="P667" s="5"/>
      <c r="Q667" s="5"/>
      <c r="R667" s="5"/>
      <c r="S667" s="5"/>
      <c r="T667" s="5"/>
      <c r="U667" s="5"/>
      <c r="V667" s="5"/>
      <c r="W667" s="5"/>
      <c r="X667" s="5"/>
    </row>
    <row r="668" spans="2:24" s="24" customFormat="1" x14ac:dyDescent="0.35">
      <c r="B668" s="90"/>
      <c r="C668" s="90"/>
      <c r="D668" s="91"/>
      <c r="E668" s="90"/>
      <c r="F668" s="5"/>
      <c r="G668" s="5"/>
      <c r="H668" s="5"/>
      <c r="I668" s="5"/>
      <c r="J668" s="5"/>
      <c r="K668" s="5"/>
      <c r="L668" s="5"/>
      <c r="M668" s="5"/>
      <c r="N668" s="5"/>
      <c r="O668" s="5"/>
      <c r="P668" s="5"/>
      <c r="Q668" s="5"/>
      <c r="R668" s="5"/>
      <c r="S668" s="5"/>
      <c r="T668" s="5"/>
      <c r="U668" s="5"/>
      <c r="V668" s="5"/>
      <c r="W668" s="5"/>
      <c r="X668" s="5"/>
    </row>
    <row r="669" spans="2:24" s="24" customFormat="1" x14ac:dyDescent="0.35">
      <c r="B669" s="90"/>
      <c r="C669" s="90"/>
      <c r="D669" s="91"/>
      <c r="E669" s="90"/>
      <c r="F669" s="5"/>
      <c r="G669" s="5"/>
      <c r="H669" s="5"/>
      <c r="I669" s="5"/>
      <c r="J669" s="5"/>
      <c r="K669" s="5"/>
      <c r="L669" s="5"/>
      <c r="M669" s="5"/>
      <c r="N669" s="5"/>
      <c r="O669" s="5"/>
      <c r="P669" s="5"/>
      <c r="Q669" s="5"/>
      <c r="R669" s="5"/>
      <c r="S669" s="5"/>
      <c r="T669" s="5"/>
      <c r="U669" s="5"/>
      <c r="V669" s="5"/>
      <c r="W669" s="5"/>
      <c r="X669" s="5"/>
    </row>
    <row r="670" spans="2:24" s="24" customFormat="1" x14ac:dyDescent="0.35">
      <c r="B670" s="90"/>
      <c r="C670" s="90"/>
      <c r="D670" s="91"/>
      <c r="E670" s="90"/>
      <c r="F670" s="5"/>
      <c r="G670" s="5"/>
      <c r="H670" s="5"/>
      <c r="I670" s="5"/>
      <c r="J670" s="5"/>
      <c r="K670" s="5"/>
      <c r="L670" s="5"/>
      <c r="M670" s="5"/>
      <c r="N670" s="5"/>
      <c r="O670" s="5"/>
      <c r="P670" s="5"/>
      <c r="Q670" s="5"/>
      <c r="R670" s="5"/>
      <c r="S670" s="5"/>
      <c r="T670" s="5"/>
      <c r="U670" s="5"/>
      <c r="V670" s="5"/>
      <c r="W670" s="5"/>
      <c r="X670" s="5"/>
    </row>
    <row r="671" spans="2:24" s="24" customFormat="1" x14ac:dyDescent="0.35">
      <c r="B671" s="90"/>
      <c r="C671" s="90"/>
      <c r="D671" s="91"/>
      <c r="E671" s="90"/>
      <c r="F671" s="5"/>
      <c r="G671" s="5"/>
      <c r="H671" s="5"/>
      <c r="I671" s="5"/>
      <c r="J671" s="5"/>
      <c r="K671" s="5"/>
      <c r="L671" s="5"/>
      <c r="M671" s="5"/>
      <c r="N671" s="5"/>
      <c r="O671" s="5"/>
      <c r="P671" s="5"/>
      <c r="Q671" s="5"/>
      <c r="R671" s="5"/>
      <c r="S671" s="5"/>
      <c r="T671" s="5"/>
      <c r="U671" s="5"/>
      <c r="V671" s="5"/>
      <c r="W671" s="5"/>
      <c r="X671" s="5"/>
    </row>
    <row r="672" spans="2:24" s="24" customFormat="1" x14ac:dyDescent="0.35">
      <c r="B672" s="90"/>
      <c r="C672" s="90"/>
      <c r="D672" s="91"/>
      <c r="E672" s="90"/>
      <c r="F672" s="5"/>
      <c r="G672" s="5"/>
      <c r="H672" s="5"/>
      <c r="I672" s="5"/>
      <c r="J672" s="5"/>
      <c r="K672" s="5"/>
      <c r="L672" s="5"/>
      <c r="M672" s="5"/>
      <c r="N672" s="5"/>
      <c r="O672" s="5"/>
      <c r="P672" s="5"/>
      <c r="Q672" s="5"/>
      <c r="R672" s="5"/>
      <c r="S672" s="5"/>
      <c r="T672" s="5"/>
      <c r="U672" s="5"/>
      <c r="V672" s="5"/>
      <c r="W672" s="5"/>
      <c r="X672" s="5"/>
    </row>
    <row r="673" spans="2:24" s="24" customFormat="1" x14ac:dyDescent="0.35">
      <c r="B673" s="90"/>
      <c r="C673" s="90"/>
      <c r="D673" s="91"/>
      <c r="E673" s="90"/>
      <c r="F673" s="5"/>
      <c r="G673" s="5"/>
      <c r="H673" s="5"/>
      <c r="I673" s="5"/>
      <c r="J673" s="5"/>
      <c r="K673" s="5"/>
      <c r="L673" s="5"/>
      <c r="M673" s="5"/>
      <c r="N673" s="5"/>
      <c r="O673" s="5"/>
      <c r="P673" s="5"/>
      <c r="Q673" s="5"/>
      <c r="R673" s="5"/>
      <c r="S673" s="5"/>
      <c r="T673" s="5"/>
      <c r="U673" s="5"/>
      <c r="V673" s="5"/>
      <c r="W673" s="5"/>
      <c r="X673" s="5"/>
    </row>
    <row r="674" spans="2:24" s="24" customFormat="1" x14ac:dyDescent="0.35">
      <c r="B674" s="90"/>
      <c r="C674" s="90"/>
      <c r="D674" s="91"/>
      <c r="E674" s="90"/>
      <c r="F674" s="5"/>
      <c r="G674" s="5"/>
      <c r="H674" s="5"/>
      <c r="I674" s="5"/>
      <c r="J674" s="5"/>
      <c r="K674" s="5"/>
      <c r="L674" s="5"/>
      <c r="M674" s="5"/>
      <c r="N674" s="5"/>
      <c r="O674" s="5"/>
      <c r="P674" s="5"/>
      <c r="Q674" s="5"/>
      <c r="R674" s="5"/>
      <c r="S674" s="5"/>
      <c r="T674" s="5"/>
      <c r="U674" s="5"/>
      <c r="V674" s="5"/>
      <c r="W674" s="5"/>
      <c r="X674" s="5"/>
    </row>
    <row r="675" spans="2:24" s="24" customFormat="1" x14ac:dyDescent="0.35">
      <c r="B675" s="90"/>
      <c r="C675" s="90"/>
      <c r="D675" s="91"/>
      <c r="E675" s="90"/>
      <c r="F675" s="5"/>
      <c r="G675" s="5"/>
      <c r="H675" s="5"/>
      <c r="I675" s="5"/>
      <c r="J675" s="5"/>
      <c r="K675" s="5"/>
      <c r="L675" s="5"/>
      <c r="M675" s="5"/>
      <c r="N675" s="5"/>
      <c r="O675" s="5"/>
      <c r="P675" s="5"/>
      <c r="Q675" s="5"/>
      <c r="R675" s="5"/>
      <c r="S675" s="5"/>
      <c r="T675" s="5"/>
      <c r="U675" s="5"/>
      <c r="V675" s="5"/>
      <c r="W675" s="5"/>
      <c r="X675" s="5"/>
    </row>
    <row r="676" spans="2:24" s="24" customFormat="1" x14ac:dyDescent="0.35">
      <c r="B676" s="90"/>
      <c r="C676" s="90"/>
      <c r="D676" s="91"/>
      <c r="E676" s="90"/>
      <c r="F676" s="5"/>
      <c r="G676" s="5"/>
      <c r="H676" s="5"/>
      <c r="I676" s="5"/>
      <c r="J676" s="5"/>
      <c r="K676" s="5"/>
      <c r="L676" s="5"/>
      <c r="M676" s="5"/>
      <c r="N676" s="5"/>
      <c r="O676" s="5"/>
      <c r="P676" s="5"/>
      <c r="Q676" s="5"/>
      <c r="R676" s="5"/>
      <c r="S676" s="5"/>
      <c r="T676" s="5"/>
      <c r="U676" s="5"/>
      <c r="V676" s="5"/>
      <c r="W676" s="5"/>
      <c r="X676" s="5"/>
    </row>
    <row r="677" spans="2:24" s="24" customFormat="1" x14ac:dyDescent="0.35">
      <c r="B677" s="90"/>
      <c r="C677" s="90"/>
      <c r="D677" s="91"/>
      <c r="E677" s="90"/>
      <c r="F677" s="5"/>
      <c r="G677" s="5"/>
      <c r="H677" s="5"/>
      <c r="I677" s="5"/>
      <c r="J677" s="5"/>
      <c r="K677" s="5"/>
      <c r="L677" s="5"/>
      <c r="M677" s="5"/>
      <c r="N677" s="5"/>
      <c r="O677" s="5"/>
      <c r="P677" s="5"/>
      <c r="Q677" s="5"/>
      <c r="R677" s="5"/>
      <c r="S677" s="5"/>
      <c r="T677" s="5"/>
      <c r="U677" s="5"/>
      <c r="V677" s="5"/>
      <c r="W677" s="5"/>
      <c r="X677" s="5"/>
    </row>
    <row r="678" spans="2:24" s="24" customFormat="1" x14ac:dyDescent="0.35">
      <c r="B678" s="90"/>
      <c r="C678" s="90"/>
      <c r="D678" s="91"/>
      <c r="E678" s="90"/>
      <c r="F678" s="5"/>
      <c r="G678" s="5"/>
      <c r="H678" s="5"/>
      <c r="I678" s="5"/>
      <c r="J678" s="5"/>
      <c r="K678" s="5"/>
      <c r="L678" s="5"/>
      <c r="M678" s="5"/>
      <c r="N678" s="5"/>
      <c r="O678" s="5"/>
      <c r="P678" s="5"/>
      <c r="Q678" s="5"/>
      <c r="R678" s="5"/>
      <c r="S678" s="5"/>
      <c r="T678" s="5"/>
      <c r="U678" s="5"/>
      <c r="V678" s="5"/>
      <c r="W678" s="5"/>
      <c r="X678" s="5"/>
    </row>
    <row r="679" spans="2:24" s="24" customFormat="1" x14ac:dyDescent="0.35">
      <c r="B679" s="90"/>
      <c r="C679" s="90"/>
      <c r="D679" s="91"/>
      <c r="E679" s="90"/>
      <c r="F679" s="5"/>
      <c r="G679" s="5"/>
      <c r="H679" s="5"/>
      <c r="I679" s="5"/>
      <c r="J679" s="5"/>
      <c r="K679" s="5"/>
      <c r="L679" s="5"/>
      <c r="M679" s="5"/>
      <c r="N679" s="5"/>
      <c r="O679" s="5"/>
      <c r="P679" s="5"/>
      <c r="Q679" s="5"/>
      <c r="R679" s="5"/>
      <c r="S679" s="5"/>
      <c r="T679" s="5"/>
      <c r="U679" s="5"/>
      <c r="V679" s="5"/>
      <c r="W679" s="5"/>
      <c r="X679" s="5"/>
    </row>
    <row r="680" spans="2:24" s="24" customFormat="1" x14ac:dyDescent="0.35">
      <c r="B680" s="90"/>
      <c r="C680" s="90"/>
      <c r="D680" s="91"/>
      <c r="E680" s="90"/>
      <c r="F680" s="5"/>
      <c r="G680" s="5"/>
      <c r="H680" s="5"/>
      <c r="I680" s="5"/>
      <c r="J680" s="5"/>
      <c r="K680" s="5"/>
      <c r="L680" s="5"/>
      <c r="M680" s="5"/>
      <c r="N680" s="5"/>
      <c r="O680" s="5"/>
      <c r="P680" s="5"/>
      <c r="Q680" s="5"/>
      <c r="R680" s="5"/>
      <c r="S680" s="5"/>
      <c r="T680" s="5"/>
      <c r="U680" s="5"/>
      <c r="V680" s="5"/>
      <c r="W680" s="5"/>
      <c r="X680" s="5"/>
    </row>
    <row r="681" spans="2:24" s="24" customFormat="1" x14ac:dyDescent="0.35">
      <c r="B681" s="90"/>
      <c r="C681" s="90"/>
      <c r="D681" s="91"/>
      <c r="E681" s="90"/>
      <c r="F681" s="5"/>
      <c r="G681" s="5"/>
      <c r="H681" s="5"/>
      <c r="I681" s="5"/>
      <c r="J681" s="5"/>
      <c r="K681" s="5"/>
      <c r="L681" s="5"/>
      <c r="M681" s="5"/>
      <c r="N681" s="5"/>
      <c r="O681" s="5"/>
      <c r="P681" s="5"/>
      <c r="Q681" s="5"/>
      <c r="R681" s="5"/>
      <c r="S681" s="5"/>
      <c r="T681" s="5"/>
      <c r="U681" s="5"/>
      <c r="V681" s="5"/>
      <c r="W681" s="5"/>
      <c r="X681" s="5"/>
    </row>
    <row r="682" spans="2:24" s="24" customFormat="1" x14ac:dyDescent="0.35">
      <c r="B682" s="90"/>
      <c r="C682" s="90"/>
      <c r="D682" s="91"/>
      <c r="E682" s="90"/>
      <c r="F682" s="5"/>
      <c r="G682" s="5"/>
      <c r="H682" s="5"/>
      <c r="I682" s="5"/>
      <c r="J682" s="5"/>
      <c r="K682" s="5"/>
      <c r="L682" s="5"/>
      <c r="M682" s="5"/>
      <c r="N682" s="5"/>
      <c r="O682" s="5"/>
      <c r="P682" s="5"/>
      <c r="Q682" s="5"/>
      <c r="R682" s="5"/>
      <c r="S682" s="5"/>
      <c r="T682" s="5"/>
      <c r="U682" s="5"/>
      <c r="V682" s="5"/>
      <c r="W682" s="5"/>
      <c r="X682" s="5"/>
    </row>
    <row r="683" spans="2:24" s="24" customFormat="1" x14ac:dyDescent="0.35">
      <c r="B683" s="90"/>
      <c r="C683" s="90"/>
      <c r="D683" s="91"/>
      <c r="E683" s="90"/>
      <c r="F683" s="5"/>
      <c r="G683" s="5"/>
      <c r="H683" s="5"/>
      <c r="I683" s="5"/>
      <c r="J683" s="5"/>
      <c r="K683" s="5"/>
      <c r="L683" s="5"/>
      <c r="M683" s="5"/>
      <c r="N683" s="5"/>
      <c r="O683" s="5"/>
      <c r="P683" s="5"/>
      <c r="Q683" s="5"/>
      <c r="R683" s="5"/>
      <c r="S683" s="5"/>
      <c r="T683" s="5"/>
      <c r="U683" s="5"/>
      <c r="V683" s="5"/>
      <c r="W683" s="5"/>
      <c r="X683" s="5"/>
    </row>
    <row r="684" spans="2:24" s="24" customFormat="1" x14ac:dyDescent="0.35">
      <c r="B684" s="90"/>
      <c r="C684" s="90"/>
      <c r="D684" s="91"/>
      <c r="E684" s="90"/>
      <c r="F684" s="5"/>
      <c r="G684" s="5"/>
      <c r="H684" s="5"/>
      <c r="I684" s="5"/>
      <c r="J684" s="5"/>
      <c r="K684" s="5"/>
      <c r="L684" s="5"/>
      <c r="M684" s="5"/>
      <c r="N684" s="5"/>
      <c r="O684" s="5"/>
      <c r="P684" s="5"/>
      <c r="Q684" s="5"/>
      <c r="R684" s="5"/>
      <c r="S684" s="5"/>
      <c r="T684" s="5"/>
      <c r="U684" s="5"/>
      <c r="V684" s="5"/>
      <c r="W684" s="5"/>
      <c r="X684" s="5"/>
    </row>
    <row r="685" spans="2:24" s="24" customFormat="1" x14ac:dyDescent="0.35">
      <c r="B685" s="90"/>
      <c r="C685" s="90"/>
      <c r="D685" s="91"/>
      <c r="E685" s="90"/>
      <c r="F685" s="5"/>
      <c r="G685" s="5"/>
      <c r="H685" s="5"/>
      <c r="I685" s="5"/>
      <c r="J685" s="5"/>
      <c r="K685" s="5"/>
      <c r="L685" s="5"/>
      <c r="M685" s="5"/>
      <c r="N685" s="5"/>
      <c r="O685" s="5"/>
      <c r="P685" s="5"/>
      <c r="Q685" s="5"/>
      <c r="R685" s="5"/>
      <c r="S685" s="5"/>
      <c r="T685" s="5"/>
      <c r="U685" s="5"/>
      <c r="V685" s="5"/>
      <c r="W685" s="5"/>
      <c r="X685" s="5"/>
    </row>
    <row r="686" spans="2:24" s="24" customFormat="1" x14ac:dyDescent="0.35">
      <c r="B686" s="90"/>
      <c r="C686" s="90"/>
      <c r="D686" s="91"/>
      <c r="E686" s="90"/>
      <c r="F686" s="5"/>
      <c r="G686" s="5"/>
      <c r="H686" s="5"/>
      <c r="I686" s="5"/>
      <c r="J686" s="5"/>
      <c r="K686" s="5"/>
      <c r="L686" s="5"/>
      <c r="M686" s="5"/>
      <c r="N686" s="5"/>
      <c r="O686" s="5"/>
      <c r="P686" s="5"/>
      <c r="Q686" s="5"/>
      <c r="R686" s="5"/>
      <c r="S686" s="5"/>
      <c r="T686" s="5"/>
      <c r="U686" s="5"/>
      <c r="V686" s="5"/>
      <c r="W686" s="5"/>
      <c r="X686" s="5"/>
    </row>
    <row r="687" spans="2:24" s="24" customFormat="1" x14ac:dyDescent="0.35">
      <c r="B687" s="90"/>
      <c r="C687" s="90"/>
      <c r="D687" s="91"/>
      <c r="E687" s="90"/>
      <c r="F687" s="5"/>
      <c r="G687" s="5"/>
      <c r="H687" s="5"/>
      <c r="I687" s="5"/>
      <c r="J687" s="5"/>
      <c r="K687" s="5"/>
      <c r="L687" s="5"/>
      <c r="M687" s="5"/>
      <c r="N687" s="5"/>
      <c r="O687" s="5"/>
      <c r="P687" s="5"/>
      <c r="Q687" s="5"/>
      <c r="R687" s="5"/>
      <c r="S687" s="5"/>
      <c r="T687" s="5"/>
      <c r="U687" s="5"/>
      <c r="V687" s="5"/>
      <c r="W687" s="5"/>
      <c r="X687" s="5"/>
    </row>
    <row r="688" spans="2:24" s="24" customFormat="1" x14ac:dyDescent="0.35">
      <c r="B688" s="90"/>
      <c r="C688" s="90"/>
      <c r="D688" s="91"/>
      <c r="E688" s="90"/>
      <c r="F688" s="5"/>
      <c r="G688" s="5"/>
      <c r="H688" s="5"/>
      <c r="I688" s="5"/>
      <c r="J688" s="5"/>
      <c r="K688" s="5"/>
      <c r="L688" s="5"/>
      <c r="M688" s="5"/>
      <c r="N688" s="5"/>
      <c r="O688" s="5"/>
      <c r="P688" s="5"/>
      <c r="Q688" s="5"/>
      <c r="R688" s="5"/>
      <c r="S688" s="5"/>
      <c r="T688" s="5"/>
      <c r="U688" s="5"/>
      <c r="V688" s="5"/>
      <c r="W688" s="5"/>
      <c r="X688" s="5"/>
    </row>
    <row r="689" spans="2:24" s="24" customFormat="1" x14ac:dyDescent="0.35">
      <c r="B689" s="90"/>
      <c r="C689" s="90"/>
      <c r="D689" s="91"/>
      <c r="E689" s="90"/>
      <c r="F689" s="5"/>
      <c r="G689" s="5"/>
      <c r="H689" s="5"/>
      <c r="I689" s="5"/>
      <c r="J689" s="5"/>
      <c r="K689" s="5"/>
      <c r="L689" s="5"/>
      <c r="M689" s="5"/>
      <c r="N689" s="5"/>
      <c r="O689" s="5"/>
      <c r="P689" s="5"/>
      <c r="Q689" s="5"/>
      <c r="R689" s="5"/>
      <c r="S689" s="5"/>
      <c r="T689" s="5"/>
      <c r="U689" s="5"/>
      <c r="V689" s="5"/>
      <c r="W689" s="5"/>
      <c r="X689" s="5"/>
    </row>
    <row r="690" spans="2:24" s="24" customFormat="1" x14ac:dyDescent="0.35">
      <c r="B690" s="90"/>
      <c r="C690" s="90"/>
      <c r="D690" s="91"/>
      <c r="E690" s="90"/>
      <c r="F690" s="5"/>
      <c r="G690" s="5"/>
      <c r="H690" s="5"/>
      <c r="I690" s="5"/>
      <c r="J690" s="5"/>
      <c r="K690" s="5"/>
      <c r="L690" s="5"/>
      <c r="M690" s="5"/>
      <c r="N690" s="5"/>
      <c r="O690" s="5"/>
      <c r="P690" s="5"/>
      <c r="Q690" s="5"/>
      <c r="R690" s="5"/>
      <c r="S690" s="5"/>
      <c r="T690" s="5"/>
      <c r="U690" s="5"/>
      <c r="V690" s="5"/>
      <c r="W690" s="5"/>
      <c r="X690" s="5"/>
    </row>
    <row r="691" spans="2:24" s="24" customFormat="1" x14ac:dyDescent="0.35">
      <c r="B691" s="90"/>
      <c r="C691" s="90"/>
      <c r="D691" s="91"/>
      <c r="E691" s="90"/>
      <c r="F691" s="5"/>
      <c r="G691" s="5"/>
      <c r="H691" s="5"/>
      <c r="I691" s="5"/>
      <c r="J691" s="5"/>
      <c r="K691" s="5"/>
      <c r="L691" s="5"/>
      <c r="M691" s="5"/>
      <c r="N691" s="5"/>
      <c r="O691" s="5"/>
      <c r="P691" s="5"/>
      <c r="Q691" s="5"/>
      <c r="R691" s="5"/>
      <c r="S691" s="5"/>
      <c r="T691" s="5"/>
      <c r="U691" s="5"/>
      <c r="V691" s="5"/>
      <c r="W691" s="5"/>
      <c r="X691" s="5"/>
    </row>
    <row r="692" spans="2:24" s="24" customFormat="1" x14ac:dyDescent="0.35">
      <c r="B692" s="90"/>
      <c r="C692" s="90"/>
      <c r="D692" s="91"/>
      <c r="E692" s="90"/>
      <c r="F692" s="5"/>
      <c r="G692" s="5"/>
      <c r="H692" s="5"/>
      <c r="I692" s="5"/>
      <c r="J692" s="5"/>
      <c r="K692" s="5"/>
      <c r="L692" s="5"/>
      <c r="M692" s="5"/>
      <c r="N692" s="5"/>
      <c r="O692" s="5"/>
      <c r="P692" s="5"/>
      <c r="Q692" s="5"/>
      <c r="R692" s="5"/>
      <c r="S692" s="5"/>
      <c r="T692" s="5"/>
      <c r="U692" s="5"/>
      <c r="V692" s="5"/>
      <c r="W692" s="5"/>
      <c r="X692" s="5"/>
    </row>
    <row r="693" spans="2:24" s="24" customFormat="1" x14ac:dyDescent="0.35">
      <c r="B693" s="90"/>
      <c r="C693" s="90"/>
      <c r="D693" s="91"/>
      <c r="E693" s="90"/>
      <c r="F693" s="5"/>
      <c r="G693" s="5"/>
      <c r="H693" s="5"/>
      <c r="I693" s="5"/>
      <c r="J693" s="5"/>
      <c r="K693" s="5"/>
      <c r="L693" s="5"/>
      <c r="M693" s="5"/>
      <c r="N693" s="5"/>
      <c r="O693" s="5"/>
      <c r="P693" s="5"/>
      <c r="Q693" s="5"/>
      <c r="R693" s="5"/>
      <c r="S693" s="5"/>
      <c r="T693" s="5"/>
      <c r="U693" s="5"/>
      <c r="V693" s="5"/>
      <c r="W693" s="5"/>
      <c r="X693" s="5"/>
    </row>
    <row r="694" spans="2:24" s="24" customFormat="1" x14ac:dyDescent="0.35">
      <c r="B694" s="90"/>
      <c r="C694" s="90"/>
      <c r="D694" s="91"/>
      <c r="E694" s="90"/>
      <c r="F694" s="5"/>
      <c r="G694" s="5"/>
      <c r="H694" s="5"/>
      <c r="I694" s="5"/>
      <c r="J694" s="5"/>
      <c r="K694" s="5"/>
      <c r="L694" s="5"/>
      <c r="M694" s="5"/>
      <c r="N694" s="5"/>
      <c r="O694" s="5"/>
      <c r="P694" s="5"/>
      <c r="Q694" s="5"/>
      <c r="R694" s="5"/>
      <c r="S694" s="5"/>
      <c r="T694" s="5"/>
      <c r="U694" s="5"/>
      <c r="V694" s="5"/>
      <c r="W694" s="5"/>
      <c r="X694" s="5"/>
    </row>
    <row r="695" spans="2:24" s="24" customFormat="1" x14ac:dyDescent="0.35">
      <c r="B695" s="90"/>
      <c r="C695" s="90"/>
      <c r="D695" s="91"/>
      <c r="E695" s="90"/>
      <c r="F695" s="5"/>
      <c r="G695" s="5"/>
      <c r="H695" s="5"/>
      <c r="I695" s="5"/>
      <c r="J695" s="5"/>
      <c r="K695" s="5"/>
      <c r="L695" s="5"/>
      <c r="M695" s="5"/>
      <c r="N695" s="5"/>
      <c r="O695" s="5"/>
      <c r="P695" s="5"/>
      <c r="Q695" s="5"/>
      <c r="R695" s="5"/>
      <c r="S695" s="5"/>
      <c r="T695" s="5"/>
      <c r="U695" s="5"/>
      <c r="V695" s="5"/>
      <c r="W695" s="5"/>
      <c r="X695" s="5"/>
    </row>
    <row r="696" spans="2:24" s="24" customFormat="1" x14ac:dyDescent="0.35">
      <c r="B696" s="90"/>
      <c r="C696" s="90"/>
      <c r="D696" s="91"/>
      <c r="E696" s="90"/>
      <c r="F696" s="5"/>
      <c r="G696" s="5"/>
      <c r="H696" s="5"/>
      <c r="I696" s="5"/>
      <c r="J696" s="5"/>
      <c r="K696" s="5"/>
      <c r="L696" s="5"/>
      <c r="M696" s="5"/>
      <c r="N696" s="5"/>
      <c r="O696" s="5"/>
      <c r="P696" s="5"/>
      <c r="Q696" s="5"/>
      <c r="R696" s="5"/>
      <c r="S696" s="5"/>
      <c r="T696" s="5"/>
      <c r="U696" s="5"/>
      <c r="V696" s="5"/>
      <c r="W696" s="5"/>
      <c r="X696" s="5"/>
    </row>
    <row r="697" spans="2:24" s="24" customFormat="1" x14ac:dyDescent="0.35">
      <c r="B697" s="90"/>
      <c r="C697" s="90"/>
      <c r="D697" s="91"/>
      <c r="E697" s="90"/>
      <c r="F697" s="5"/>
      <c r="G697" s="5"/>
      <c r="H697" s="5"/>
      <c r="I697" s="5"/>
      <c r="J697" s="5"/>
      <c r="K697" s="5"/>
      <c r="L697" s="5"/>
      <c r="M697" s="5"/>
      <c r="N697" s="5"/>
      <c r="O697" s="5"/>
      <c r="P697" s="5"/>
      <c r="Q697" s="5"/>
      <c r="R697" s="5"/>
      <c r="S697" s="5"/>
      <c r="T697" s="5"/>
      <c r="U697" s="5"/>
      <c r="V697" s="5"/>
      <c r="W697" s="5"/>
      <c r="X697" s="5"/>
    </row>
    <row r="698" spans="2:24" s="24" customFormat="1" x14ac:dyDescent="0.35">
      <c r="B698" s="90"/>
      <c r="C698" s="90"/>
      <c r="D698" s="91"/>
      <c r="E698" s="90"/>
      <c r="F698" s="5"/>
      <c r="G698" s="5"/>
      <c r="H698" s="5"/>
      <c r="I698" s="5"/>
      <c r="J698" s="5"/>
      <c r="K698" s="5"/>
      <c r="L698" s="5"/>
      <c r="M698" s="5"/>
      <c r="N698" s="5"/>
      <c r="O698" s="5"/>
      <c r="P698" s="5"/>
      <c r="Q698" s="5"/>
      <c r="R698" s="5"/>
      <c r="S698" s="5"/>
      <c r="T698" s="5"/>
      <c r="U698" s="5"/>
      <c r="V698" s="5"/>
      <c r="W698" s="5"/>
      <c r="X698" s="5"/>
    </row>
    <row r="699" spans="2:24" s="24" customFormat="1" x14ac:dyDescent="0.35">
      <c r="B699" s="90"/>
      <c r="C699" s="90"/>
      <c r="D699" s="91"/>
      <c r="E699" s="90"/>
      <c r="F699" s="5"/>
      <c r="G699" s="5"/>
      <c r="H699" s="5"/>
      <c r="I699" s="5"/>
      <c r="J699" s="5"/>
      <c r="K699" s="5"/>
      <c r="L699" s="5"/>
      <c r="M699" s="5"/>
      <c r="N699" s="5"/>
      <c r="O699" s="5"/>
      <c r="P699" s="5"/>
      <c r="Q699" s="5"/>
      <c r="R699" s="5"/>
      <c r="S699" s="5"/>
      <c r="T699" s="5"/>
      <c r="U699" s="5"/>
      <c r="V699" s="5"/>
      <c r="W699" s="5"/>
      <c r="X699" s="5"/>
    </row>
    <row r="700" spans="2:24" s="24" customFormat="1" x14ac:dyDescent="0.35">
      <c r="B700" s="90"/>
      <c r="C700" s="90"/>
      <c r="D700" s="91"/>
      <c r="E700" s="90"/>
      <c r="F700" s="5"/>
      <c r="G700" s="5"/>
      <c r="H700" s="5"/>
      <c r="I700" s="5"/>
      <c r="J700" s="5"/>
      <c r="K700" s="5"/>
      <c r="L700" s="5"/>
      <c r="M700" s="5"/>
      <c r="N700" s="5"/>
      <c r="O700" s="5"/>
      <c r="P700" s="5"/>
      <c r="Q700" s="5"/>
      <c r="R700" s="5"/>
      <c r="S700" s="5"/>
      <c r="T700" s="5"/>
      <c r="U700" s="5"/>
      <c r="V700" s="5"/>
      <c r="W700" s="5"/>
      <c r="X700" s="5"/>
    </row>
    <row r="701" spans="2:24" s="24" customFormat="1" x14ac:dyDescent="0.35">
      <c r="B701" s="90"/>
      <c r="C701" s="90"/>
      <c r="D701" s="91"/>
      <c r="E701" s="90"/>
      <c r="F701" s="5"/>
      <c r="G701" s="5"/>
      <c r="H701" s="5"/>
      <c r="I701" s="5"/>
      <c r="J701" s="5"/>
      <c r="K701" s="5"/>
      <c r="L701" s="5"/>
      <c r="M701" s="5"/>
      <c r="N701" s="5"/>
      <c r="O701" s="5"/>
      <c r="P701" s="5"/>
      <c r="Q701" s="5"/>
      <c r="R701" s="5"/>
      <c r="S701" s="5"/>
      <c r="T701" s="5"/>
      <c r="U701" s="5"/>
      <c r="V701" s="5"/>
      <c r="W701" s="5"/>
      <c r="X701" s="5"/>
    </row>
    <row r="702" spans="2:24" s="24" customFormat="1" x14ac:dyDescent="0.35">
      <c r="B702" s="90"/>
      <c r="C702" s="90"/>
      <c r="D702" s="91"/>
      <c r="E702" s="90"/>
      <c r="F702" s="5"/>
      <c r="G702" s="5"/>
      <c r="H702" s="5"/>
      <c r="I702" s="5"/>
      <c r="J702" s="5"/>
      <c r="K702" s="5"/>
      <c r="L702" s="5"/>
      <c r="M702" s="5"/>
      <c r="N702" s="5"/>
      <c r="O702" s="5"/>
      <c r="P702" s="5"/>
      <c r="Q702" s="5"/>
      <c r="R702" s="5"/>
      <c r="S702" s="5"/>
      <c r="T702" s="5"/>
      <c r="U702" s="5"/>
      <c r="V702" s="5"/>
      <c r="W702" s="5"/>
      <c r="X702" s="5"/>
    </row>
    <row r="703" spans="2:24" s="24" customFormat="1" x14ac:dyDescent="0.35">
      <c r="B703" s="90"/>
      <c r="C703" s="90"/>
      <c r="D703" s="91"/>
      <c r="E703" s="90"/>
      <c r="F703" s="5"/>
      <c r="G703" s="5"/>
      <c r="H703" s="5"/>
      <c r="I703" s="5"/>
      <c r="J703" s="5"/>
      <c r="K703" s="5"/>
      <c r="L703" s="5"/>
      <c r="M703" s="5"/>
      <c r="N703" s="5"/>
      <c r="O703" s="5"/>
      <c r="P703" s="5"/>
      <c r="Q703" s="5"/>
      <c r="R703" s="5"/>
      <c r="S703" s="5"/>
      <c r="T703" s="5"/>
      <c r="U703" s="5"/>
      <c r="V703" s="5"/>
      <c r="W703" s="5"/>
      <c r="X703" s="5"/>
    </row>
    <row r="704" spans="2:24" s="24" customFormat="1" x14ac:dyDescent="0.35">
      <c r="B704" s="90"/>
      <c r="C704" s="90"/>
      <c r="D704" s="91"/>
      <c r="E704" s="90"/>
      <c r="F704" s="5"/>
      <c r="G704" s="5"/>
      <c r="H704" s="5"/>
      <c r="I704" s="5"/>
      <c r="J704" s="5"/>
      <c r="K704" s="5"/>
      <c r="L704" s="5"/>
      <c r="M704" s="5"/>
      <c r="N704" s="5"/>
      <c r="O704" s="5"/>
      <c r="P704" s="5"/>
      <c r="Q704" s="5"/>
      <c r="R704" s="5"/>
      <c r="S704" s="5"/>
      <c r="T704" s="5"/>
      <c r="U704" s="5"/>
      <c r="V704" s="5"/>
      <c r="W704" s="5"/>
      <c r="X704" s="5"/>
    </row>
    <row r="705" spans="2:24" s="24" customFormat="1" x14ac:dyDescent="0.35">
      <c r="B705" s="90"/>
      <c r="C705" s="90"/>
      <c r="D705" s="91"/>
      <c r="E705" s="90"/>
      <c r="F705" s="5"/>
      <c r="G705" s="5"/>
      <c r="H705" s="5"/>
      <c r="I705" s="5"/>
      <c r="J705" s="5"/>
      <c r="K705" s="5"/>
      <c r="L705" s="5"/>
      <c r="M705" s="5"/>
      <c r="N705" s="5"/>
      <c r="O705" s="5"/>
      <c r="P705" s="5"/>
      <c r="Q705" s="5"/>
      <c r="R705" s="5"/>
      <c r="S705" s="5"/>
      <c r="T705" s="5"/>
      <c r="U705" s="5"/>
      <c r="V705" s="5"/>
      <c r="W705" s="5"/>
      <c r="X705" s="5"/>
    </row>
    <row r="706" spans="2:24" s="24" customFormat="1" x14ac:dyDescent="0.35">
      <c r="B706" s="90"/>
      <c r="C706" s="90"/>
      <c r="D706" s="91"/>
      <c r="E706" s="90"/>
      <c r="F706" s="5"/>
      <c r="G706" s="5"/>
      <c r="H706" s="5"/>
      <c r="I706" s="5"/>
      <c r="J706" s="5"/>
      <c r="K706" s="5"/>
      <c r="L706" s="5"/>
      <c r="M706" s="5"/>
      <c r="N706" s="5"/>
      <c r="O706" s="5"/>
      <c r="P706" s="5"/>
      <c r="Q706" s="5"/>
      <c r="R706" s="5"/>
      <c r="S706" s="5"/>
      <c r="T706" s="5"/>
      <c r="U706" s="5"/>
      <c r="V706" s="5"/>
      <c r="W706" s="5"/>
      <c r="X706" s="5"/>
    </row>
    <row r="707" spans="2:24" s="24" customFormat="1" x14ac:dyDescent="0.35">
      <c r="B707" s="90"/>
      <c r="C707" s="90"/>
      <c r="D707" s="91"/>
      <c r="E707" s="90"/>
      <c r="F707" s="5"/>
      <c r="G707" s="5"/>
      <c r="H707" s="5"/>
      <c r="I707" s="5"/>
      <c r="J707" s="5"/>
      <c r="K707" s="5"/>
      <c r="L707" s="5"/>
      <c r="M707" s="5"/>
      <c r="N707" s="5"/>
      <c r="O707" s="5"/>
      <c r="P707" s="5"/>
      <c r="Q707" s="5"/>
      <c r="R707" s="5"/>
      <c r="S707" s="5"/>
      <c r="T707" s="5"/>
      <c r="U707" s="5"/>
      <c r="V707" s="5"/>
      <c r="W707" s="5"/>
      <c r="X707" s="5"/>
    </row>
    <row r="708" spans="2:24" s="24" customFormat="1" x14ac:dyDescent="0.35">
      <c r="B708" s="90"/>
      <c r="C708" s="90"/>
      <c r="D708" s="91"/>
      <c r="E708" s="90"/>
      <c r="F708" s="5"/>
      <c r="G708" s="5"/>
      <c r="H708" s="5"/>
      <c r="I708" s="5"/>
      <c r="J708" s="5"/>
      <c r="K708" s="5"/>
      <c r="L708" s="5"/>
      <c r="M708" s="5"/>
      <c r="N708" s="5"/>
      <c r="O708" s="5"/>
      <c r="P708" s="5"/>
      <c r="Q708" s="5"/>
      <c r="R708" s="5"/>
      <c r="S708" s="5"/>
      <c r="T708" s="5"/>
      <c r="U708" s="5"/>
      <c r="V708" s="5"/>
      <c r="W708" s="5"/>
      <c r="X708" s="5"/>
    </row>
    <row r="709" spans="2:24" s="24" customFormat="1" x14ac:dyDescent="0.35">
      <c r="B709" s="90"/>
      <c r="C709" s="90"/>
      <c r="D709" s="91"/>
      <c r="E709" s="90"/>
      <c r="F709" s="5"/>
      <c r="G709" s="5"/>
      <c r="H709" s="5"/>
      <c r="I709" s="5"/>
      <c r="J709" s="5"/>
      <c r="K709" s="5"/>
      <c r="L709" s="5"/>
      <c r="M709" s="5"/>
      <c r="N709" s="5"/>
      <c r="O709" s="5"/>
      <c r="P709" s="5"/>
      <c r="Q709" s="5"/>
      <c r="R709" s="5"/>
      <c r="S709" s="5"/>
      <c r="T709" s="5"/>
      <c r="U709" s="5"/>
      <c r="V709" s="5"/>
      <c r="W709" s="5"/>
      <c r="X709" s="5"/>
    </row>
    <row r="710" spans="2:24" s="24" customFormat="1" x14ac:dyDescent="0.35">
      <c r="B710" s="90"/>
      <c r="C710" s="90"/>
      <c r="D710" s="91"/>
      <c r="E710" s="90"/>
      <c r="F710" s="5"/>
      <c r="G710" s="5"/>
      <c r="H710" s="5"/>
      <c r="I710" s="5"/>
      <c r="J710" s="5"/>
      <c r="K710" s="5"/>
      <c r="L710" s="5"/>
      <c r="M710" s="5"/>
      <c r="N710" s="5"/>
      <c r="O710" s="5"/>
      <c r="P710" s="5"/>
      <c r="Q710" s="5"/>
      <c r="R710" s="5"/>
      <c r="S710" s="5"/>
      <c r="T710" s="5"/>
      <c r="U710" s="5"/>
      <c r="V710" s="5"/>
      <c r="W710" s="5"/>
      <c r="X710" s="5"/>
    </row>
    <row r="711" spans="2:24" s="24" customFormat="1" x14ac:dyDescent="0.35">
      <c r="B711" s="90"/>
      <c r="C711" s="90"/>
      <c r="D711" s="91"/>
      <c r="E711" s="90"/>
      <c r="F711" s="5"/>
      <c r="G711" s="5"/>
      <c r="H711" s="5"/>
      <c r="I711" s="5"/>
      <c r="J711" s="5"/>
      <c r="K711" s="5"/>
      <c r="L711" s="5"/>
      <c r="M711" s="5"/>
      <c r="N711" s="5"/>
      <c r="O711" s="5"/>
      <c r="P711" s="5"/>
      <c r="Q711" s="5"/>
      <c r="R711" s="5"/>
      <c r="S711" s="5"/>
      <c r="T711" s="5"/>
      <c r="U711" s="5"/>
      <c r="V711" s="5"/>
      <c r="W711" s="5"/>
      <c r="X711" s="5"/>
    </row>
    <row r="712" spans="2:24" s="24" customFormat="1" x14ac:dyDescent="0.35">
      <c r="B712" s="90"/>
      <c r="C712" s="90"/>
      <c r="D712" s="91"/>
      <c r="E712" s="90"/>
      <c r="F712" s="5"/>
      <c r="G712" s="5"/>
      <c r="H712" s="5"/>
      <c r="I712" s="5"/>
      <c r="J712" s="5"/>
      <c r="K712" s="5"/>
      <c r="L712" s="5"/>
      <c r="M712" s="5"/>
      <c r="N712" s="5"/>
      <c r="O712" s="5"/>
      <c r="P712" s="5"/>
      <c r="Q712" s="5"/>
      <c r="R712" s="5"/>
      <c r="S712" s="5"/>
      <c r="T712" s="5"/>
      <c r="U712" s="5"/>
      <c r="V712" s="5"/>
      <c r="W712" s="5"/>
      <c r="X712" s="5"/>
    </row>
    <row r="713" spans="2:24" s="24" customFormat="1" x14ac:dyDescent="0.35">
      <c r="B713" s="90"/>
      <c r="C713" s="90"/>
      <c r="D713" s="91"/>
      <c r="E713" s="90"/>
      <c r="F713" s="5"/>
      <c r="G713" s="5"/>
      <c r="H713" s="5"/>
      <c r="I713" s="5"/>
      <c r="J713" s="5"/>
      <c r="K713" s="5"/>
      <c r="L713" s="5"/>
      <c r="M713" s="5"/>
      <c r="N713" s="5"/>
      <c r="O713" s="5"/>
      <c r="P713" s="5"/>
      <c r="Q713" s="5"/>
      <c r="R713" s="5"/>
      <c r="S713" s="5"/>
      <c r="T713" s="5"/>
      <c r="U713" s="5"/>
      <c r="V713" s="5"/>
      <c r="W713" s="5"/>
      <c r="X713" s="5"/>
    </row>
    <row r="714" spans="2:24" s="24" customFormat="1" x14ac:dyDescent="0.35">
      <c r="B714" s="90"/>
      <c r="C714" s="90"/>
      <c r="D714" s="91"/>
      <c r="E714" s="90"/>
      <c r="F714" s="5"/>
      <c r="G714" s="5"/>
      <c r="H714" s="5"/>
      <c r="I714" s="5"/>
      <c r="J714" s="5"/>
      <c r="K714" s="5"/>
      <c r="L714" s="5"/>
      <c r="M714" s="5"/>
      <c r="N714" s="5"/>
      <c r="O714" s="5"/>
      <c r="P714" s="5"/>
      <c r="Q714" s="5"/>
      <c r="R714" s="5"/>
      <c r="S714" s="5"/>
      <c r="T714" s="5"/>
      <c r="U714" s="5"/>
      <c r="V714" s="5"/>
      <c r="W714" s="5"/>
      <c r="X714" s="5"/>
    </row>
    <row r="715" spans="2:24" s="24" customFormat="1" x14ac:dyDescent="0.35">
      <c r="B715" s="90"/>
      <c r="C715" s="90"/>
      <c r="D715" s="91"/>
      <c r="E715" s="90"/>
      <c r="F715" s="5"/>
      <c r="G715" s="5"/>
      <c r="H715" s="5"/>
      <c r="I715" s="5"/>
      <c r="J715" s="5"/>
      <c r="K715" s="5"/>
      <c r="L715" s="5"/>
      <c r="M715" s="5"/>
      <c r="N715" s="5"/>
      <c r="O715" s="5"/>
      <c r="P715" s="5"/>
      <c r="Q715" s="5"/>
      <c r="R715" s="5"/>
      <c r="S715" s="5"/>
      <c r="T715" s="5"/>
      <c r="U715" s="5"/>
      <c r="V715" s="5"/>
      <c r="W715" s="5"/>
      <c r="X715" s="5"/>
    </row>
    <row r="716" spans="2:24" s="24" customFormat="1" x14ac:dyDescent="0.35">
      <c r="B716" s="90"/>
      <c r="C716" s="90"/>
      <c r="D716" s="91"/>
      <c r="E716" s="90"/>
      <c r="F716" s="5"/>
      <c r="G716" s="5"/>
      <c r="H716" s="5"/>
      <c r="I716" s="5"/>
      <c r="J716" s="5"/>
      <c r="K716" s="5"/>
      <c r="L716" s="5"/>
      <c r="M716" s="5"/>
      <c r="N716" s="5"/>
      <c r="O716" s="5"/>
      <c r="P716" s="5"/>
      <c r="Q716" s="5"/>
      <c r="R716" s="5"/>
      <c r="S716" s="5"/>
      <c r="T716" s="5"/>
      <c r="U716" s="5"/>
      <c r="V716" s="5"/>
      <c r="W716" s="5"/>
      <c r="X716" s="5"/>
    </row>
    <row r="717" spans="2:24" s="24" customFormat="1" x14ac:dyDescent="0.35">
      <c r="B717" s="90"/>
      <c r="C717" s="90"/>
      <c r="D717" s="91"/>
      <c r="E717" s="90"/>
      <c r="F717" s="5"/>
      <c r="G717" s="5"/>
      <c r="H717" s="5"/>
      <c r="I717" s="5"/>
      <c r="J717" s="5"/>
      <c r="K717" s="5"/>
      <c r="L717" s="5"/>
      <c r="M717" s="5"/>
      <c r="N717" s="5"/>
      <c r="O717" s="5"/>
      <c r="P717" s="5"/>
      <c r="Q717" s="5"/>
      <c r="R717" s="5"/>
      <c r="S717" s="5"/>
      <c r="T717" s="5"/>
      <c r="U717" s="5"/>
      <c r="V717" s="5"/>
      <c r="W717" s="5"/>
      <c r="X717" s="5"/>
    </row>
    <row r="718" spans="2:24" s="24" customFormat="1" x14ac:dyDescent="0.35">
      <c r="B718" s="90"/>
      <c r="C718" s="90"/>
      <c r="D718" s="91"/>
      <c r="E718" s="90"/>
      <c r="F718" s="5"/>
      <c r="G718" s="5"/>
      <c r="H718" s="5"/>
      <c r="I718" s="5"/>
      <c r="J718" s="5"/>
      <c r="K718" s="5"/>
      <c r="L718" s="5"/>
      <c r="M718" s="5"/>
      <c r="N718" s="5"/>
      <c r="O718" s="5"/>
      <c r="P718" s="5"/>
      <c r="Q718" s="5"/>
      <c r="R718" s="5"/>
      <c r="S718" s="5"/>
      <c r="T718" s="5"/>
      <c r="U718" s="5"/>
      <c r="V718" s="5"/>
      <c r="W718" s="5"/>
      <c r="X718" s="5"/>
    </row>
    <row r="719" spans="2:24" s="24" customFormat="1" x14ac:dyDescent="0.35">
      <c r="B719" s="90"/>
      <c r="C719" s="90"/>
      <c r="D719" s="91"/>
      <c r="E719" s="90"/>
      <c r="F719" s="5"/>
      <c r="G719" s="5"/>
      <c r="H719" s="5"/>
      <c r="I719" s="5"/>
      <c r="J719" s="5"/>
      <c r="K719" s="5"/>
      <c r="L719" s="5"/>
      <c r="M719" s="5"/>
      <c r="N719" s="5"/>
      <c r="O719" s="5"/>
      <c r="P719" s="5"/>
      <c r="Q719" s="5"/>
      <c r="R719" s="5"/>
      <c r="S719" s="5"/>
      <c r="T719" s="5"/>
      <c r="U719" s="5"/>
      <c r="V719" s="5"/>
      <c r="W719" s="5"/>
      <c r="X719" s="5"/>
    </row>
    <row r="720" spans="2:24" s="24" customFormat="1" x14ac:dyDescent="0.35">
      <c r="B720" s="90"/>
      <c r="C720" s="90"/>
      <c r="D720" s="91"/>
      <c r="E720" s="90"/>
      <c r="F720" s="5"/>
      <c r="G720" s="5"/>
      <c r="H720" s="5"/>
      <c r="I720" s="5"/>
      <c r="J720" s="5"/>
      <c r="K720" s="5"/>
      <c r="L720" s="5"/>
      <c r="M720" s="5"/>
      <c r="N720" s="5"/>
      <c r="O720" s="5"/>
      <c r="P720" s="5"/>
      <c r="Q720" s="5"/>
      <c r="R720" s="5"/>
      <c r="S720" s="5"/>
      <c r="T720" s="5"/>
      <c r="U720" s="5"/>
      <c r="V720" s="5"/>
      <c r="W720" s="5"/>
      <c r="X720" s="5"/>
    </row>
    <row r="721" spans="2:24" s="24" customFormat="1" x14ac:dyDescent="0.35">
      <c r="B721" s="90"/>
      <c r="C721" s="90"/>
      <c r="D721" s="91"/>
      <c r="E721" s="90"/>
      <c r="F721" s="5"/>
      <c r="G721" s="5"/>
      <c r="H721" s="5"/>
      <c r="I721" s="5"/>
      <c r="J721" s="5"/>
      <c r="K721" s="5"/>
      <c r="L721" s="5"/>
      <c r="M721" s="5"/>
      <c r="N721" s="5"/>
      <c r="O721" s="5"/>
      <c r="P721" s="5"/>
      <c r="Q721" s="5"/>
      <c r="R721" s="5"/>
      <c r="S721" s="5"/>
      <c r="T721" s="5"/>
      <c r="U721" s="5"/>
      <c r="V721" s="5"/>
      <c r="W721" s="5"/>
      <c r="X721" s="5"/>
    </row>
    <row r="722" spans="2:24" s="24" customFormat="1" x14ac:dyDescent="0.35">
      <c r="B722" s="90"/>
      <c r="C722" s="90"/>
      <c r="D722" s="91"/>
      <c r="E722" s="90"/>
      <c r="F722" s="5"/>
      <c r="G722" s="5"/>
      <c r="H722" s="5"/>
      <c r="I722" s="5"/>
      <c r="J722" s="5"/>
      <c r="K722" s="5"/>
      <c r="L722" s="5"/>
      <c r="M722" s="5"/>
      <c r="N722" s="5"/>
      <c r="O722" s="5"/>
      <c r="P722" s="5"/>
      <c r="Q722" s="5"/>
      <c r="R722" s="5"/>
      <c r="S722" s="5"/>
      <c r="T722" s="5"/>
      <c r="U722" s="5"/>
      <c r="V722" s="5"/>
      <c r="W722" s="5"/>
      <c r="X722" s="5"/>
    </row>
    <row r="723" spans="2:24" s="24" customFormat="1" x14ac:dyDescent="0.35">
      <c r="B723" s="90"/>
      <c r="C723" s="90"/>
      <c r="D723" s="91"/>
      <c r="E723" s="90"/>
      <c r="F723" s="5"/>
      <c r="G723" s="5"/>
      <c r="H723" s="5"/>
      <c r="I723" s="5"/>
      <c r="J723" s="5"/>
      <c r="K723" s="5"/>
      <c r="L723" s="5"/>
      <c r="M723" s="5"/>
      <c r="N723" s="5"/>
      <c r="O723" s="5"/>
      <c r="P723" s="5"/>
      <c r="Q723" s="5"/>
      <c r="R723" s="5"/>
      <c r="S723" s="5"/>
      <c r="T723" s="5"/>
      <c r="U723" s="5"/>
      <c r="V723" s="5"/>
      <c r="W723" s="5"/>
      <c r="X723" s="5"/>
    </row>
    <row r="724" spans="2:24" s="24" customFormat="1" x14ac:dyDescent="0.35">
      <c r="B724" s="90"/>
      <c r="C724" s="90"/>
      <c r="D724" s="91"/>
      <c r="E724" s="90"/>
      <c r="F724" s="5"/>
      <c r="G724" s="5"/>
      <c r="H724" s="5"/>
      <c r="I724" s="5"/>
      <c r="J724" s="5"/>
      <c r="K724" s="5"/>
      <c r="L724" s="5"/>
      <c r="M724" s="5"/>
      <c r="N724" s="5"/>
      <c r="O724" s="5"/>
      <c r="P724" s="5"/>
      <c r="Q724" s="5"/>
      <c r="R724" s="5"/>
      <c r="S724" s="5"/>
      <c r="T724" s="5"/>
      <c r="U724" s="5"/>
      <c r="V724" s="5"/>
      <c r="W724" s="5"/>
      <c r="X724" s="5"/>
    </row>
    <row r="725" spans="2:24" s="24" customFormat="1" x14ac:dyDescent="0.35">
      <c r="B725" s="90"/>
      <c r="C725" s="90"/>
      <c r="D725" s="91"/>
      <c r="E725" s="90"/>
      <c r="F725" s="5"/>
      <c r="G725" s="5"/>
      <c r="H725" s="5"/>
      <c r="I725" s="5"/>
      <c r="J725" s="5"/>
      <c r="K725" s="5"/>
      <c r="L725" s="5"/>
      <c r="M725" s="5"/>
      <c r="N725" s="5"/>
      <c r="O725" s="5"/>
      <c r="P725" s="5"/>
      <c r="Q725" s="5"/>
      <c r="R725" s="5"/>
      <c r="S725" s="5"/>
      <c r="T725" s="5"/>
      <c r="U725" s="5"/>
      <c r="V725" s="5"/>
      <c r="W725" s="5"/>
      <c r="X725" s="5"/>
    </row>
    <row r="726" spans="2:24" s="24" customFormat="1" x14ac:dyDescent="0.35">
      <c r="B726" s="90"/>
      <c r="C726" s="90"/>
      <c r="D726" s="91"/>
      <c r="E726" s="90"/>
      <c r="F726" s="5"/>
      <c r="G726" s="5"/>
      <c r="H726" s="5"/>
      <c r="I726" s="5"/>
      <c r="J726" s="5"/>
      <c r="K726" s="5"/>
      <c r="L726" s="5"/>
      <c r="M726" s="5"/>
      <c r="N726" s="5"/>
      <c r="O726" s="5"/>
      <c r="P726" s="5"/>
      <c r="Q726" s="5"/>
      <c r="R726" s="5"/>
      <c r="S726" s="5"/>
      <c r="T726" s="5"/>
      <c r="U726" s="5"/>
      <c r="V726" s="5"/>
      <c r="W726" s="5"/>
      <c r="X726" s="5"/>
    </row>
    <row r="727" spans="2:24" s="24" customFormat="1" x14ac:dyDescent="0.35">
      <c r="B727" s="90"/>
      <c r="C727" s="90"/>
      <c r="D727" s="91"/>
      <c r="E727" s="90"/>
      <c r="F727" s="5"/>
      <c r="G727" s="5"/>
      <c r="H727" s="5"/>
      <c r="I727" s="5"/>
      <c r="J727" s="5"/>
      <c r="K727" s="5"/>
      <c r="L727" s="5"/>
      <c r="M727" s="5"/>
      <c r="N727" s="5"/>
      <c r="O727" s="5"/>
      <c r="P727" s="5"/>
      <c r="Q727" s="5"/>
      <c r="R727" s="5"/>
      <c r="S727" s="5"/>
      <c r="T727" s="5"/>
      <c r="U727" s="5"/>
      <c r="V727" s="5"/>
      <c r="W727" s="5"/>
      <c r="X727" s="5"/>
    </row>
    <row r="728" spans="2:24" s="24" customFormat="1" x14ac:dyDescent="0.35">
      <c r="B728" s="90"/>
      <c r="C728" s="90"/>
      <c r="D728" s="91"/>
      <c r="E728" s="90"/>
      <c r="F728" s="5"/>
      <c r="G728" s="5"/>
      <c r="H728" s="5"/>
      <c r="I728" s="5"/>
      <c r="J728" s="5"/>
      <c r="K728" s="5"/>
      <c r="L728" s="5"/>
      <c r="M728" s="5"/>
      <c r="N728" s="5"/>
      <c r="O728" s="5"/>
      <c r="P728" s="5"/>
      <c r="Q728" s="5"/>
      <c r="R728" s="5"/>
      <c r="S728" s="5"/>
      <c r="T728" s="5"/>
      <c r="U728" s="5"/>
      <c r="V728" s="5"/>
      <c r="W728" s="5"/>
      <c r="X728" s="5"/>
    </row>
    <row r="729" spans="2:24" s="24" customFormat="1" x14ac:dyDescent="0.35">
      <c r="B729" s="90"/>
      <c r="C729" s="90"/>
      <c r="D729" s="91"/>
      <c r="E729" s="90"/>
      <c r="F729" s="5"/>
      <c r="G729" s="5"/>
      <c r="H729" s="5"/>
      <c r="I729" s="5"/>
      <c r="J729" s="5"/>
      <c r="K729" s="5"/>
      <c r="L729" s="5"/>
      <c r="M729" s="5"/>
      <c r="N729" s="5"/>
      <c r="O729" s="5"/>
      <c r="P729" s="5"/>
      <c r="Q729" s="5"/>
      <c r="R729" s="5"/>
      <c r="S729" s="5"/>
      <c r="T729" s="5"/>
      <c r="U729" s="5"/>
      <c r="V729" s="5"/>
      <c r="W729" s="5"/>
      <c r="X729" s="5"/>
    </row>
    <row r="730" spans="2:24" s="24" customFormat="1" x14ac:dyDescent="0.35">
      <c r="B730" s="90"/>
      <c r="C730" s="90"/>
      <c r="D730" s="91"/>
      <c r="E730" s="90"/>
      <c r="F730" s="5"/>
      <c r="G730" s="5"/>
      <c r="H730" s="5"/>
      <c r="I730" s="5"/>
      <c r="J730" s="5"/>
      <c r="K730" s="5"/>
      <c r="L730" s="5"/>
      <c r="M730" s="5"/>
      <c r="N730" s="5"/>
      <c r="O730" s="5"/>
      <c r="P730" s="5"/>
      <c r="Q730" s="5"/>
      <c r="R730" s="5"/>
      <c r="S730" s="5"/>
      <c r="T730" s="5"/>
      <c r="U730" s="5"/>
      <c r="V730" s="5"/>
      <c r="W730" s="5"/>
      <c r="X730" s="5"/>
    </row>
    <row r="731" spans="2:24" s="24" customFormat="1" x14ac:dyDescent="0.35">
      <c r="B731" s="90"/>
      <c r="C731" s="90"/>
      <c r="D731" s="91"/>
      <c r="E731" s="90"/>
      <c r="F731" s="5"/>
      <c r="G731" s="5"/>
      <c r="H731" s="5"/>
      <c r="I731" s="5"/>
      <c r="J731" s="5"/>
      <c r="K731" s="5"/>
      <c r="L731" s="5"/>
      <c r="M731" s="5"/>
      <c r="N731" s="5"/>
      <c r="O731" s="5"/>
      <c r="P731" s="5"/>
      <c r="Q731" s="5"/>
      <c r="R731" s="5"/>
      <c r="S731" s="5"/>
      <c r="T731" s="5"/>
      <c r="U731" s="5"/>
      <c r="V731" s="5"/>
      <c r="W731" s="5"/>
      <c r="X731" s="5"/>
    </row>
    <row r="732" spans="2:24" s="24" customFormat="1" x14ac:dyDescent="0.35">
      <c r="B732" s="90"/>
      <c r="C732" s="90"/>
      <c r="D732" s="91"/>
      <c r="E732" s="90"/>
      <c r="F732" s="5"/>
      <c r="G732" s="5"/>
      <c r="H732" s="5"/>
      <c r="I732" s="5"/>
      <c r="J732" s="5"/>
      <c r="K732" s="5"/>
      <c r="L732" s="5"/>
      <c r="M732" s="5"/>
      <c r="N732" s="5"/>
      <c r="O732" s="5"/>
      <c r="P732" s="5"/>
      <c r="Q732" s="5"/>
      <c r="R732" s="5"/>
      <c r="S732" s="5"/>
      <c r="T732" s="5"/>
      <c r="U732" s="5"/>
      <c r="V732" s="5"/>
      <c r="W732" s="5"/>
      <c r="X732" s="5"/>
    </row>
    <row r="733" spans="2:24" s="24" customFormat="1" x14ac:dyDescent="0.35">
      <c r="B733" s="90"/>
      <c r="C733" s="90"/>
      <c r="D733" s="91"/>
      <c r="E733" s="90"/>
      <c r="F733" s="5"/>
      <c r="G733" s="5"/>
      <c r="H733" s="5"/>
      <c r="I733" s="5"/>
      <c r="J733" s="5"/>
      <c r="K733" s="5"/>
      <c r="L733" s="5"/>
      <c r="M733" s="5"/>
      <c r="N733" s="5"/>
      <c r="O733" s="5"/>
      <c r="P733" s="5"/>
      <c r="Q733" s="5"/>
      <c r="R733" s="5"/>
      <c r="S733" s="5"/>
      <c r="T733" s="5"/>
      <c r="U733" s="5"/>
      <c r="V733" s="5"/>
      <c r="W733" s="5"/>
      <c r="X733" s="5"/>
    </row>
    <row r="734" spans="2:24" s="24" customFormat="1" x14ac:dyDescent="0.35">
      <c r="B734" s="90"/>
      <c r="C734" s="90"/>
      <c r="D734" s="91"/>
      <c r="E734" s="90"/>
      <c r="F734" s="5"/>
      <c r="G734" s="5"/>
      <c r="H734" s="5"/>
      <c r="I734" s="5"/>
      <c r="J734" s="5"/>
      <c r="K734" s="5"/>
      <c r="L734" s="5"/>
      <c r="M734" s="5"/>
      <c r="N734" s="5"/>
      <c r="O734" s="5"/>
      <c r="P734" s="5"/>
      <c r="Q734" s="5"/>
      <c r="R734" s="5"/>
      <c r="S734" s="5"/>
      <c r="T734" s="5"/>
      <c r="U734" s="5"/>
      <c r="V734" s="5"/>
      <c r="W734" s="5"/>
      <c r="X734" s="5"/>
    </row>
    <row r="735" spans="2:24" s="24" customFormat="1" x14ac:dyDescent="0.35">
      <c r="B735" s="90"/>
      <c r="C735" s="90"/>
      <c r="D735" s="91"/>
      <c r="E735" s="90"/>
      <c r="F735" s="5"/>
      <c r="G735" s="5"/>
      <c r="H735" s="5"/>
      <c r="I735" s="5"/>
      <c r="J735" s="5"/>
      <c r="K735" s="5"/>
      <c r="L735" s="5"/>
      <c r="M735" s="5"/>
      <c r="N735" s="5"/>
      <c r="O735" s="5"/>
      <c r="P735" s="5"/>
      <c r="Q735" s="5"/>
      <c r="R735" s="5"/>
      <c r="S735" s="5"/>
      <c r="T735" s="5"/>
      <c r="U735" s="5"/>
      <c r="V735" s="5"/>
      <c r="W735" s="5"/>
      <c r="X735" s="5"/>
    </row>
    <row r="736" spans="2:24" s="24" customFormat="1" x14ac:dyDescent="0.35">
      <c r="B736" s="90"/>
      <c r="C736" s="90"/>
      <c r="D736" s="91"/>
      <c r="E736" s="90"/>
      <c r="F736" s="5"/>
      <c r="G736" s="5"/>
      <c r="H736" s="5"/>
      <c r="I736" s="5"/>
      <c r="J736" s="5"/>
      <c r="K736" s="5"/>
      <c r="L736" s="5"/>
      <c r="M736" s="5"/>
      <c r="N736" s="5"/>
      <c r="O736" s="5"/>
      <c r="P736" s="5"/>
      <c r="Q736" s="5"/>
      <c r="R736" s="5"/>
      <c r="S736" s="5"/>
      <c r="T736" s="5"/>
      <c r="U736" s="5"/>
      <c r="V736" s="5"/>
      <c r="W736" s="5"/>
      <c r="X736" s="5"/>
    </row>
    <row r="737" spans="2:24" s="24" customFormat="1" x14ac:dyDescent="0.35">
      <c r="B737" s="90"/>
      <c r="C737" s="90"/>
      <c r="D737" s="91"/>
      <c r="E737" s="90"/>
      <c r="F737" s="5"/>
      <c r="G737" s="5"/>
      <c r="H737" s="5"/>
      <c r="I737" s="5"/>
      <c r="J737" s="5"/>
      <c r="K737" s="5"/>
      <c r="L737" s="5"/>
      <c r="M737" s="5"/>
      <c r="N737" s="5"/>
      <c r="O737" s="5"/>
      <c r="P737" s="5"/>
      <c r="Q737" s="5"/>
      <c r="R737" s="5"/>
      <c r="S737" s="5"/>
      <c r="T737" s="5"/>
      <c r="U737" s="5"/>
      <c r="V737" s="5"/>
      <c r="W737" s="5"/>
      <c r="X737" s="5"/>
    </row>
    <row r="738" spans="2:24" s="24" customFormat="1" x14ac:dyDescent="0.35">
      <c r="B738" s="90"/>
      <c r="C738" s="90"/>
      <c r="D738" s="91"/>
      <c r="E738" s="90"/>
      <c r="F738" s="5"/>
      <c r="G738" s="5"/>
      <c r="H738" s="5"/>
      <c r="I738" s="5"/>
      <c r="J738" s="5"/>
      <c r="K738" s="5"/>
      <c r="L738" s="5"/>
      <c r="M738" s="5"/>
      <c r="N738" s="5"/>
      <c r="O738" s="5"/>
      <c r="P738" s="5"/>
      <c r="Q738" s="5"/>
      <c r="R738" s="5"/>
      <c r="S738" s="5"/>
      <c r="T738" s="5"/>
      <c r="U738" s="5"/>
      <c r="V738" s="5"/>
      <c r="W738" s="5"/>
      <c r="X738" s="5"/>
    </row>
    <row r="739" spans="2:24" s="24" customFormat="1" x14ac:dyDescent="0.35">
      <c r="B739" s="90"/>
      <c r="C739" s="90"/>
      <c r="D739" s="91"/>
      <c r="E739" s="90"/>
      <c r="F739" s="5"/>
      <c r="G739" s="5"/>
      <c r="H739" s="5"/>
      <c r="I739" s="5"/>
      <c r="J739" s="5"/>
      <c r="K739" s="5"/>
      <c r="L739" s="5"/>
      <c r="M739" s="5"/>
      <c r="N739" s="5"/>
      <c r="O739" s="5"/>
      <c r="P739" s="5"/>
      <c r="Q739" s="5"/>
      <c r="R739" s="5"/>
      <c r="S739" s="5"/>
      <c r="T739" s="5"/>
      <c r="U739" s="5"/>
      <c r="V739" s="5"/>
      <c r="W739" s="5"/>
      <c r="X739" s="5"/>
    </row>
    <row r="740" spans="2:24" s="24" customFormat="1" x14ac:dyDescent="0.35">
      <c r="B740" s="90"/>
      <c r="C740" s="90"/>
      <c r="D740" s="91"/>
      <c r="E740" s="90"/>
      <c r="F740" s="5"/>
      <c r="G740" s="5"/>
      <c r="H740" s="5"/>
      <c r="I740" s="5"/>
      <c r="J740" s="5"/>
      <c r="K740" s="5"/>
      <c r="L740" s="5"/>
      <c r="M740" s="5"/>
      <c r="N740" s="5"/>
      <c r="O740" s="5"/>
      <c r="P740" s="5"/>
      <c r="Q740" s="5"/>
      <c r="R740" s="5"/>
      <c r="S740" s="5"/>
      <c r="T740" s="5"/>
      <c r="U740" s="5"/>
      <c r="V740" s="5"/>
      <c r="W740" s="5"/>
      <c r="X740" s="5"/>
    </row>
    <row r="741" spans="2:24" s="24" customFormat="1" x14ac:dyDescent="0.35">
      <c r="B741" s="90"/>
      <c r="C741" s="90"/>
      <c r="D741" s="91"/>
      <c r="E741" s="90"/>
      <c r="F741" s="5"/>
      <c r="G741" s="5"/>
      <c r="H741" s="5"/>
      <c r="I741" s="5"/>
      <c r="J741" s="5"/>
      <c r="K741" s="5"/>
      <c r="L741" s="5"/>
      <c r="M741" s="5"/>
      <c r="N741" s="5"/>
      <c r="O741" s="5"/>
      <c r="P741" s="5"/>
      <c r="Q741" s="5"/>
      <c r="R741" s="5"/>
      <c r="S741" s="5"/>
      <c r="T741" s="5"/>
      <c r="U741" s="5"/>
      <c r="V741" s="5"/>
      <c r="W741" s="5"/>
      <c r="X741" s="5"/>
    </row>
    <row r="742" spans="2:24" s="24" customFormat="1" x14ac:dyDescent="0.35">
      <c r="B742" s="90"/>
      <c r="C742" s="90"/>
      <c r="D742" s="91"/>
      <c r="E742" s="90"/>
      <c r="F742" s="5"/>
      <c r="G742" s="5"/>
      <c r="H742" s="5"/>
      <c r="I742" s="5"/>
      <c r="J742" s="5"/>
      <c r="K742" s="5"/>
      <c r="L742" s="5"/>
      <c r="M742" s="5"/>
      <c r="N742" s="5"/>
      <c r="O742" s="5"/>
      <c r="P742" s="5"/>
      <c r="Q742" s="5"/>
      <c r="R742" s="5"/>
      <c r="S742" s="5"/>
      <c r="T742" s="5"/>
      <c r="U742" s="5"/>
      <c r="V742" s="5"/>
      <c r="W742" s="5"/>
      <c r="X742" s="5"/>
    </row>
    <row r="743" spans="2:24" s="24" customFormat="1" x14ac:dyDescent="0.35">
      <c r="B743" s="90"/>
      <c r="C743" s="90"/>
      <c r="D743" s="91"/>
      <c r="E743" s="90"/>
      <c r="F743" s="5"/>
      <c r="G743" s="5"/>
      <c r="H743" s="5"/>
      <c r="I743" s="5"/>
      <c r="J743" s="5"/>
      <c r="K743" s="5"/>
      <c r="L743" s="5"/>
      <c r="M743" s="5"/>
      <c r="N743" s="5"/>
      <c r="O743" s="5"/>
      <c r="P743" s="5"/>
      <c r="Q743" s="5"/>
      <c r="R743" s="5"/>
      <c r="S743" s="5"/>
      <c r="T743" s="5"/>
      <c r="U743" s="5"/>
      <c r="V743" s="5"/>
      <c r="W743" s="5"/>
      <c r="X743" s="5"/>
    </row>
    <row r="744" spans="2:24" s="24" customFormat="1" x14ac:dyDescent="0.35">
      <c r="B744" s="90"/>
      <c r="C744" s="90"/>
      <c r="D744" s="91"/>
      <c r="E744" s="90"/>
      <c r="F744" s="5"/>
      <c r="G744" s="5"/>
      <c r="H744" s="5"/>
      <c r="I744" s="5"/>
      <c r="J744" s="5"/>
      <c r="K744" s="5"/>
      <c r="L744" s="5"/>
      <c r="M744" s="5"/>
      <c r="N744" s="5"/>
      <c r="O744" s="5"/>
      <c r="P744" s="5"/>
      <c r="Q744" s="5"/>
      <c r="R744" s="5"/>
      <c r="S744" s="5"/>
      <c r="T744" s="5"/>
      <c r="U744" s="5"/>
      <c r="V744" s="5"/>
      <c r="W744" s="5"/>
      <c r="X744" s="5"/>
    </row>
    <row r="745" spans="2:24" s="24" customFormat="1" x14ac:dyDescent="0.35">
      <c r="B745" s="90"/>
      <c r="C745" s="90"/>
      <c r="D745" s="91"/>
      <c r="E745" s="90"/>
      <c r="F745" s="5"/>
      <c r="G745" s="5"/>
      <c r="H745" s="5"/>
      <c r="I745" s="5"/>
      <c r="J745" s="5"/>
      <c r="K745" s="5"/>
      <c r="L745" s="5"/>
      <c r="M745" s="5"/>
      <c r="N745" s="5"/>
      <c r="O745" s="5"/>
      <c r="P745" s="5"/>
      <c r="Q745" s="5"/>
      <c r="R745" s="5"/>
      <c r="S745" s="5"/>
      <c r="T745" s="5"/>
      <c r="U745" s="5"/>
      <c r="V745" s="5"/>
      <c r="W745" s="5"/>
      <c r="X745" s="5"/>
    </row>
    <row r="746" spans="2:24" s="24" customFormat="1" x14ac:dyDescent="0.35">
      <c r="B746" s="90"/>
      <c r="C746" s="90"/>
      <c r="D746" s="91"/>
      <c r="E746" s="90"/>
      <c r="F746" s="5"/>
      <c r="G746" s="5"/>
      <c r="H746" s="5"/>
      <c r="I746" s="5"/>
      <c r="J746" s="5"/>
      <c r="K746" s="5"/>
      <c r="L746" s="5"/>
      <c r="M746" s="5"/>
      <c r="N746" s="5"/>
      <c r="O746" s="5"/>
      <c r="P746" s="5"/>
      <c r="Q746" s="5"/>
      <c r="R746" s="5"/>
      <c r="S746" s="5"/>
      <c r="T746" s="5"/>
      <c r="U746" s="5"/>
      <c r="V746" s="5"/>
      <c r="W746" s="5"/>
      <c r="X746" s="5"/>
    </row>
    <row r="747" spans="2:24" s="24" customFormat="1" x14ac:dyDescent="0.35">
      <c r="B747" s="90"/>
      <c r="C747" s="90"/>
      <c r="D747" s="91"/>
      <c r="E747" s="90"/>
      <c r="F747" s="5"/>
      <c r="G747" s="5"/>
      <c r="H747" s="5"/>
      <c r="I747" s="5"/>
      <c r="J747" s="5"/>
      <c r="K747" s="5"/>
      <c r="L747" s="5"/>
      <c r="M747" s="5"/>
      <c r="N747" s="5"/>
      <c r="O747" s="5"/>
      <c r="P747" s="5"/>
      <c r="Q747" s="5"/>
      <c r="R747" s="5"/>
      <c r="S747" s="5"/>
      <c r="T747" s="5"/>
      <c r="U747" s="5"/>
      <c r="V747" s="5"/>
      <c r="W747" s="5"/>
      <c r="X747" s="5"/>
    </row>
    <row r="748" spans="2:24" s="24" customFormat="1" x14ac:dyDescent="0.35">
      <c r="B748" s="90"/>
      <c r="C748" s="90"/>
      <c r="D748" s="91"/>
      <c r="E748" s="90"/>
      <c r="F748" s="5"/>
      <c r="G748" s="5"/>
      <c r="H748" s="5"/>
      <c r="I748" s="5"/>
      <c r="J748" s="5"/>
      <c r="K748" s="5"/>
      <c r="L748" s="5"/>
      <c r="M748" s="5"/>
      <c r="N748" s="5"/>
      <c r="O748" s="5"/>
      <c r="P748" s="5"/>
      <c r="Q748" s="5"/>
      <c r="R748" s="5"/>
      <c r="S748" s="5"/>
      <c r="T748" s="5"/>
      <c r="U748" s="5"/>
      <c r="V748" s="5"/>
      <c r="W748" s="5"/>
      <c r="X748" s="5"/>
    </row>
    <row r="749" spans="2:24" s="24" customFormat="1" x14ac:dyDescent="0.35">
      <c r="B749" s="90"/>
      <c r="C749" s="90"/>
      <c r="D749" s="91"/>
      <c r="E749" s="90"/>
      <c r="F749" s="5"/>
      <c r="G749" s="5"/>
      <c r="H749" s="5"/>
      <c r="I749" s="5"/>
      <c r="J749" s="5"/>
      <c r="K749" s="5"/>
      <c r="L749" s="5"/>
      <c r="M749" s="5"/>
      <c r="N749" s="5"/>
      <c r="O749" s="5"/>
      <c r="P749" s="5"/>
      <c r="Q749" s="5"/>
      <c r="R749" s="5"/>
      <c r="S749" s="5"/>
      <c r="T749" s="5"/>
      <c r="U749" s="5"/>
      <c r="V749" s="5"/>
      <c r="W749" s="5"/>
      <c r="X749" s="5"/>
    </row>
    <row r="750" spans="2:24" s="24" customFormat="1" x14ac:dyDescent="0.35">
      <c r="B750" s="90"/>
      <c r="C750" s="90"/>
      <c r="D750" s="91"/>
      <c r="E750" s="90"/>
      <c r="F750" s="5"/>
      <c r="G750" s="5"/>
      <c r="H750" s="5"/>
      <c r="I750" s="5"/>
      <c r="J750" s="5"/>
      <c r="K750" s="5"/>
      <c r="L750" s="5"/>
      <c r="M750" s="5"/>
      <c r="N750" s="5"/>
      <c r="O750" s="5"/>
      <c r="P750" s="5"/>
      <c r="Q750" s="5"/>
      <c r="R750" s="5"/>
      <c r="S750" s="5"/>
      <c r="T750" s="5"/>
      <c r="U750" s="5"/>
      <c r="V750" s="5"/>
      <c r="W750" s="5"/>
      <c r="X750" s="5"/>
    </row>
    <row r="751" spans="2:24" s="24" customFormat="1" x14ac:dyDescent="0.35">
      <c r="B751" s="90"/>
      <c r="C751" s="90"/>
      <c r="D751" s="91"/>
      <c r="E751" s="90"/>
      <c r="F751" s="5"/>
      <c r="G751" s="5"/>
      <c r="H751" s="5"/>
      <c r="I751" s="5"/>
      <c r="J751" s="5"/>
      <c r="K751" s="5"/>
      <c r="L751" s="5"/>
      <c r="M751" s="5"/>
      <c r="N751" s="5"/>
      <c r="O751" s="5"/>
      <c r="P751" s="5"/>
      <c r="Q751" s="5"/>
      <c r="R751" s="5"/>
      <c r="S751" s="5"/>
      <c r="T751" s="5"/>
      <c r="U751" s="5"/>
      <c r="V751" s="5"/>
      <c r="W751" s="5"/>
      <c r="X751" s="5"/>
    </row>
    <row r="752" spans="2:24" s="24" customFormat="1" x14ac:dyDescent="0.35">
      <c r="B752" s="90"/>
      <c r="C752" s="90"/>
      <c r="D752" s="91"/>
      <c r="E752" s="90"/>
      <c r="F752" s="5"/>
      <c r="G752" s="5"/>
      <c r="H752" s="5"/>
      <c r="I752" s="5"/>
      <c r="J752" s="5"/>
      <c r="K752" s="5"/>
      <c r="L752" s="5"/>
      <c r="M752" s="5"/>
      <c r="N752" s="5"/>
      <c r="O752" s="5"/>
      <c r="P752" s="5"/>
      <c r="Q752" s="5"/>
      <c r="R752" s="5"/>
      <c r="S752" s="5"/>
      <c r="T752" s="5"/>
      <c r="U752" s="5"/>
      <c r="V752" s="5"/>
      <c r="W752" s="5"/>
      <c r="X752" s="5"/>
    </row>
    <row r="753" spans="2:24" s="24" customFormat="1" x14ac:dyDescent="0.35">
      <c r="B753" s="90"/>
      <c r="C753" s="90"/>
      <c r="D753" s="91"/>
      <c r="E753" s="90"/>
      <c r="F753" s="5"/>
      <c r="G753" s="5"/>
      <c r="H753" s="5"/>
      <c r="I753" s="5"/>
      <c r="J753" s="5"/>
      <c r="K753" s="5"/>
      <c r="L753" s="5"/>
      <c r="M753" s="5"/>
      <c r="N753" s="5"/>
      <c r="O753" s="5"/>
      <c r="P753" s="5"/>
      <c r="Q753" s="5"/>
      <c r="R753" s="5"/>
      <c r="S753" s="5"/>
      <c r="T753" s="5"/>
      <c r="U753" s="5"/>
      <c r="V753" s="5"/>
      <c r="W753" s="5"/>
      <c r="X753" s="5"/>
    </row>
    <row r="754" spans="2:24" s="24" customFormat="1" x14ac:dyDescent="0.35">
      <c r="B754" s="90"/>
      <c r="C754" s="90"/>
      <c r="D754" s="91"/>
      <c r="E754" s="90"/>
      <c r="F754" s="5"/>
      <c r="G754" s="5"/>
      <c r="H754" s="5"/>
      <c r="I754" s="5"/>
      <c r="J754" s="5"/>
      <c r="K754" s="5"/>
      <c r="L754" s="5"/>
      <c r="M754" s="5"/>
      <c r="N754" s="5"/>
      <c r="O754" s="5"/>
      <c r="P754" s="5"/>
      <c r="Q754" s="5"/>
      <c r="R754" s="5"/>
      <c r="S754" s="5"/>
      <c r="T754" s="5"/>
      <c r="U754" s="5"/>
      <c r="V754" s="5"/>
      <c r="W754" s="5"/>
      <c r="X754" s="5"/>
    </row>
    <row r="755" spans="2:24" s="24" customFormat="1" x14ac:dyDescent="0.35">
      <c r="B755" s="90"/>
      <c r="C755" s="90"/>
      <c r="D755" s="91"/>
      <c r="E755" s="90"/>
      <c r="F755" s="5"/>
      <c r="G755" s="5"/>
      <c r="H755" s="5"/>
      <c r="I755" s="5"/>
      <c r="J755" s="5"/>
      <c r="K755" s="5"/>
      <c r="L755" s="5"/>
      <c r="M755" s="5"/>
      <c r="N755" s="5"/>
      <c r="O755" s="5"/>
      <c r="P755" s="5"/>
      <c r="Q755" s="5"/>
      <c r="R755" s="5"/>
      <c r="S755" s="5"/>
      <c r="T755" s="5"/>
      <c r="U755" s="5"/>
      <c r="V755" s="5"/>
      <c r="W755" s="5"/>
      <c r="X755" s="5"/>
    </row>
    <row r="756" spans="2:24" s="24" customFormat="1" x14ac:dyDescent="0.35">
      <c r="B756" s="90"/>
      <c r="C756" s="90"/>
      <c r="D756" s="91"/>
      <c r="E756" s="90"/>
      <c r="F756" s="5"/>
      <c r="G756" s="5"/>
      <c r="H756" s="5"/>
      <c r="I756" s="5"/>
      <c r="J756" s="5"/>
      <c r="K756" s="5"/>
      <c r="L756" s="5"/>
      <c r="M756" s="5"/>
      <c r="N756" s="5"/>
      <c r="O756" s="5"/>
      <c r="P756" s="5"/>
      <c r="Q756" s="5"/>
      <c r="R756" s="5"/>
      <c r="S756" s="5"/>
      <c r="T756" s="5"/>
      <c r="U756" s="5"/>
      <c r="V756" s="5"/>
      <c r="W756" s="5"/>
      <c r="X756" s="5"/>
    </row>
    <row r="757" spans="2:24" s="24" customFormat="1" x14ac:dyDescent="0.35">
      <c r="B757" s="90"/>
      <c r="C757" s="90"/>
      <c r="D757" s="91"/>
      <c r="E757" s="90"/>
      <c r="F757" s="5"/>
      <c r="G757" s="5"/>
      <c r="H757" s="5"/>
      <c r="I757" s="5"/>
      <c r="J757" s="5"/>
      <c r="K757" s="5"/>
      <c r="L757" s="5"/>
      <c r="M757" s="5"/>
      <c r="N757" s="5"/>
      <c r="O757" s="5"/>
      <c r="P757" s="5"/>
      <c r="Q757" s="5"/>
      <c r="R757" s="5"/>
      <c r="S757" s="5"/>
      <c r="T757" s="5"/>
      <c r="U757" s="5"/>
      <c r="V757" s="5"/>
      <c r="W757" s="5"/>
      <c r="X757" s="5"/>
    </row>
    <row r="758" spans="2:24" s="24" customFormat="1" x14ac:dyDescent="0.35">
      <c r="B758" s="90"/>
      <c r="C758" s="90"/>
      <c r="D758" s="91"/>
      <c r="E758" s="90"/>
      <c r="F758" s="5"/>
      <c r="G758" s="5"/>
      <c r="H758" s="5"/>
      <c r="I758" s="5"/>
      <c r="J758" s="5"/>
      <c r="K758" s="5"/>
      <c r="L758" s="5"/>
      <c r="M758" s="5"/>
      <c r="N758" s="5"/>
      <c r="O758" s="5"/>
      <c r="P758" s="5"/>
      <c r="Q758" s="5"/>
      <c r="R758" s="5"/>
      <c r="S758" s="5"/>
      <c r="T758" s="5"/>
      <c r="U758" s="5"/>
      <c r="V758" s="5"/>
      <c r="W758" s="5"/>
      <c r="X758" s="5"/>
    </row>
    <row r="759" spans="2:24" s="24" customFormat="1" x14ac:dyDescent="0.35">
      <c r="B759" s="90"/>
      <c r="C759" s="90"/>
      <c r="D759" s="91"/>
      <c r="E759" s="90"/>
      <c r="F759" s="5"/>
      <c r="G759" s="5"/>
      <c r="H759" s="5"/>
      <c r="I759" s="5"/>
      <c r="J759" s="5"/>
      <c r="K759" s="5"/>
      <c r="L759" s="5"/>
      <c r="M759" s="5"/>
      <c r="N759" s="5"/>
      <c r="O759" s="5"/>
      <c r="P759" s="5"/>
      <c r="Q759" s="5"/>
      <c r="R759" s="5"/>
      <c r="S759" s="5"/>
      <c r="T759" s="5"/>
      <c r="U759" s="5"/>
      <c r="V759" s="5"/>
      <c r="W759" s="5"/>
      <c r="X759" s="5"/>
    </row>
    <row r="760" spans="2:24" s="24" customFormat="1" x14ac:dyDescent="0.35">
      <c r="B760" s="90"/>
      <c r="C760" s="90"/>
      <c r="D760" s="91"/>
      <c r="E760" s="90"/>
      <c r="F760" s="5"/>
      <c r="G760" s="5"/>
      <c r="H760" s="5"/>
      <c r="I760" s="5"/>
      <c r="J760" s="5"/>
      <c r="K760" s="5"/>
      <c r="L760" s="5"/>
      <c r="M760" s="5"/>
      <c r="N760" s="5"/>
      <c r="O760" s="5"/>
      <c r="P760" s="5"/>
      <c r="Q760" s="5"/>
      <c r="R760" s="5"/>
      <c r="S760" s="5"/>
      <c r="T760" s="5"/>
      <c r="U760" s="5"/>
      <c r="V760" s="5"/>
      <c r="W760" s="5"/>
      <c r="X760" s="5"/>
    </row>
    <row r="761" spans="2:24" s="24" customFormat="1" x14ac:dyDescent="0.35">
      <c r="B761" s="90"/>
      <c r="C761" s="90"/>
      <c r="D761" s="91"/>
      <c r="E761" s="90"/>
      <c r="F761" s="5"/>
      <c r="G761" s="5"/>
      <c r="H761" s="5"/>
      <c r="I761" s="5"/>
      <c r="J761" s="5"/>
      <c r="K761" s="5"/>
      <c r="L761" s="5"/>
      <c r="M761" s="5"/>
      <c r="N761" s="5"/>
      <c r="O761" s="5"/>
      <c r="P761" s="5"/>
      <c r="Q761" s="5"/>
      <c r="R761" s="5"/>
      <c r="S761" s="5"/>
      <c r="T761" s="5"/>
      <c r="U761" s="5"/>
      <c r="V761" s="5"/>
      <c r="W761" s="5"/>
      <c r="X761" s="5"/>
    </row>
    <row r="762" spans="2:24" s="24" customFormat="1" x14ac:dyDescent="0.35">
      <c r="B762" s="90"/>
      <c r="C762" s="90"/>
      <c r="D762" s="91"/>
      <c r="E762" s="90"/>
      <c r="F762" s="5"/>
      <c r="G762" s="5"/>
      <c r="H762" s="5"/>
      <c r="I762" s="5"/>
      <c r="J762" s="5"/>
      <c r="K762" s="5"/>
      <c r="L762" s="5"/>
      <c r="M762" s="5"/>
      <c r="N762" s="5"/>
      <c r="O762" s="5"/>
      <c r="P762" s="5"/>
      <c r="Q762" s="5"/>
      <c r="R762" s="5"/>
      <c r="S762" s="5"/>
      <c r="T762" s="5"/>
      <c r="U762" s="5"/>
      <c r="V762" s="5"/>
      <c r="W762" s="5"/>
      <c r="X762" s="5"/>
    </row>
    <row r="763" spans="2:24" s="24" customFormat="1" x14ac:dyDescent="0.35">
      <c r="B763" s="90"/>
      <c r="C763" s="90"/>
      <c r="D763" s="91"/>
      <c r="E763" s="90"/>
      <c r="F763" s="5"/>
      <c r="G763" s="5"/>
      <c r="H763" s="5"/>
      <c r="I763" s="5"/>
      <c r="J763" s="5"/>
      <c r="K763" s="5"/>
      <c r="L763" s="5"/>
      <c r="M763" s="5"/>
      <c r="N763" s="5"/>
      <c r="O763" s="5"/>
      <c r="P763" s="5"/>
      <c r="Q763" s="5"/>
      <c r="R763" s="5"/>
      <c r="S763" s="5"/>
      <c r="T763" s="5"/>
      <c r="U763" s="5"/>
      <c r="V763" s="5"/>
      <c r="W763" s="5"/>
      <c r="X763" s="5"/>
    </row>
    <row r="764" spans="2:24" s="24" customFormat="1" x14ac:dyDescent="0.35">
      <c r="B764" s="90"/>
      <c r="C764" s="90"/>
      <c r="D764" s="91"/>
      <c r="E764" s="90"/>
      <c r="F764" s="5"/>
      <c r="G764" s="5"/>
      <c r="H764" s="5"/>
      <c r="I764" s="5"/>
      <c r="J764" s="5"/>
      <c r="K764" s="5"/>
      <c r="L764" s="5"/>
      <c r="M764" s="5"/>
      <c r="N764" s="5"/>
      <c r="O764" s="5"/>
      <c r="P764" s="5"/>
      <c r="Q764" s="5"/>
      <c r="R764" s="5"/>
      <c r="S764" s="5"/>
      <c r="T764" s="5"/>
      <c r="U764" s="5"/>
      <c r="V764" s="5"/>
      <c r="W764" s="5"/>
      <c r="X764" s="5"/>
    </row>
    <row r="765" spans="2:24" s="24" customFormat="1" x14ac:dyDescent="0.35">
      <c r="B765" s="90"/>
      <c r="C765" s="90"/>
      <c r="D765" s="91"/>
      <c r="E765" s="90"/>
      <c r="F765" s="5"/>
      <c r="G765" s="5"/>
      <c r="H765" s="5"/>
      <c r="I765" s="5"/>
      <c r="J765" s="5"/>
      <c r="K765" s="5"/>
      <c r="L765" s="5"/>
      <c r="M765" s="5"/>
      <c r="N765" s="5"/>
      <c r="O765" s="5"/>
      <c r="P765" s="5"/>
      <c r="Q765" s="5"/>
      <c r="R765" s="5"/>
      <c r="S765" s="5"/>
      <c r="T765" s="5"/>
      <c r="U765" s="5"/>
      <c r="V765" s="5"/>
      <c r="W765" s="5"/>
      <c r="X765" s="5"/>
    </row>
    <row r="766" spans="2:24" s="24" customFormat="1" x14ac:dyDescent="0.35">
      <c r="B766" s="90"/>
      <c r="C766" s="90"/>
      <c r="D766" s="91"/>
      <c r="E766" s="90"/>
      <c r="F766" s="5"/>
      <c r="G766" s="5"/>
      <c r="H766" s="5"/>
      <c r="I766" s="5"/>
      <c r="J766" s="5"/>
      <c r="K766" s="5"/>
      <c r="L766" s="5"/>
      <c r="M766" s="5"/>
      <c r="N766" s="5"/>
      <c r="O766" s="5"/>
      <c r="P766" s="5"/>
      <c r="Q766" s="5"/>
      <c r="R766" s="5"/>
      <c r="S766" s="5"/>
      <c r="T766" s="5"/>
      <c r="U766" s="5"/>
      <c r="V766" s="5"/>
      <c r="W766" s="5"/>
      <c r="X766" s="5"/>
    </row>
    <row r="767" spans="2:24" s="24" customFormat="1" x14ac:dyDescent="0.35">
      <c r="B767" s="90"/>
      <c r="C767" s="90"/>
      <c r="D767" s="91"/>
      <c r="E767" s="90"/>
      <c r="F767" s="5"/>
      <c r="G767" s="5"/>
      <c r="H767" s="5"/>
      <c r="I767" s="5"/>
      <c r="J767" s="5"/>
      <c r="K767" s="5"/>
      <c r="L767" s="5"/>
      <c r="M767" s="5"/>
      <c r="N767" s="5"/>
      <c r="O767" s="5"/>
      <c r="P767" s="5"/>
      <c r="Q767" s="5"/>
      <c r="R767" s="5"/>
      <c r="S767" s="5"/>
      <c r="T767" s="5"/>
      <c r="U767" s="5"/>
      <c r="V767" s="5"/>
      <c r="W767" s="5"/>
      <c r="X767" s="5"/>
    </row>
    <row r="768" spans="2:24" s="24" customFormat="1" x14ac:dyDescent="0.35">
      <c r="B768" s="90"/>
      <c r="C768" s="90"/>
      <c r="D768" s="91"/>
      <c r="E768" s="90"/>
      <c r="F768" s="5"/>
      <c r="G768" s="5"/>
      <c r="H768" s="5"/>
      <c r="I768" s="5"/>
      <c r="J768" s="5"/>
      <c r="K768" s="5"/>
      <c r="L768" s="5"/>
      <c r="M768" s="5"/>
      <c r="N768" s="5"/>
      <c r="O768" s="5"/>
      <c r="P768" s="5"/>
      <c r="Q768" s="5"/>
      <c r="R768" s="5"/>
      <c r="S768" s="5"/>
      <c r="T768" s="5"/>
      <c r="U768" s="5"/>
      <c r="V768" s="5"/>
      <c r="W768" s="5"/>
      <c r="X768" s="5"/>
    </row>
    <row r="769" spans="2:24" s="24" customFormat="1" x14ac:dyDescent="0.35">
      <c r="B769" s="90"/>
      <c r="C769" s="90"/>
      <c r="D769" s="91"/>
      <c r="E769" s="90"/>
      <c r="F769" s="5"/>
      <c r="G769" s="5"/>
      <c r="H769" s="5"/>
      <c r="I769" s="5"/>
      <c r="J769" s="5"/>
      <c r="K769" s="5"/>
      <c r="L769" s="5"/>
      <c r="M769" s="5"/>
      <c r="N769" s="5"/>
      <c r="O769" s="5"/>
      <c r="P769" s="5"/>
      <c r="Q769" s="5"/>
      <c r="R769" s="5"/>
      <c r="S769" s="5"/>
      <c r="T769" s="5"/>
      <c r="U769" s="5"/>
      <c r="V769" s="5"/>
      <c r="W769" s="5"/>
      <c r="X769" s="5"/>
    </row>
    <row r="770" spans="2:24" s="24" customFormat="1" x14ac:dyDescent="0.35">
      <c r="B770" s="90"/>
      <c r="C770" s="90"/>
      <c r="D770" s="91"/>
      <c r="E770" s="90"/>
      <c r="F770" s="5"/>
      <c r="G770" s="5"/>
      <c r="H770" s="5"/>
      <c r="I770" s="5"/>
      <c r="J770" s="5"/>
      <c r="K770" s="5"/>
      <c r="L770" s="5"/>
      <c r="M770" s="5"/>
      <c r="N770" s="5"/>
      <c r="O770" s="5"/>
      <c r="P770" s="5"/>
      <c r="Q770" s="5"/>
      <c r="R770" s="5"/>
      <c r="S770" s="5"/>
      <c r="T770" s="5"/>
      <c r="U770" s="5"/>
      <c r="V770" s="5"/>
      <c r="W770" s="5"/>
      <c r="X770" s="5"/>
    </row>
    <row r="771" spans="2:24" s="24" customFormat="1" x14ac:dyDescent="0.35">
      <c r="B771" s="90"/>
      <c r="C771" s="90"/>
      <c r="D771" s="91"/>
      <c r="E771" s="90"/>
      <c r="F771" s="5"/>
      <c r="G771" s="5"/>
      <c r="H771" s="5"/>
      <c r="I771" s="5"/>
      <c r="J771" s="5"/>
      <c r="K771" s="5"/>
      <c r="L771" s="5"/>
      <c r="M771" s="5"/>
      <c r="N771" s="5"/>
      <c r="O771" s="5"/>
      <c r="P771" s="5"/>
      <c r="Q771" s="5"/>
      <c r="R771" s="5"/>
      <c r="S771" s="5"/>
      <c r="T771" s="5"/>
      <c r="U771" s="5"/>
      <c r="V771" s="5"/>
      <c r="W771" s="5"/>
      <c r="X771" s="5"/>
    </row>
    <row r="772" spans="2:24" s="24" customFormat="1" x14ac:dyDescent="0.35">
      <c r="B772" s="90"/>
      <c r="C772" s="90"/>
      <c r="D772" s="91"/>
      <c r="E772" s="90"/>
      <c r="F772" s="5"/>
      <c r="G772" s="5"/>
      <c r="H772" s="5"/>
      <c r="I772" s="5"/>
      <c r="J772" s="5"/>
      <c r="K772" s="5"/>
      <c r="L772" s="5"/>
      <c r="M772" s="5"/>
      <c r="N772" s="5"/>
      <c r="O772" s="5"/>
      <c r="P772" s="5"/>
      <c r="Q772" s="5"/>
      <c r="R772" s="5"/>
      <c r="S772" s="5"/>
      <c r="T772" s="5"/>
      <c r="U772" s="5"/>
      <c r="V772" s="5"/>
      <c r="W772" s="5"/>
      <c r="X772" s="5"/>
    </row>
    <row r="773" spans="2:24" s="24" customFormat="1" x14ac:dyDescent="0.35">
      <c r="B773" s="90"/>
      <c r="C773" s="90"/>
      <c r="D773" s="91"/>
      <c r="E773" s="90"/>
      <c r="F773" s="5"/>
      <c r="G773" s="5"/>
      <c r="H773" s="5"/>
      <c r="I773" s="5"/>
      <c r="J773" s="5"/>
      <c r="K773" s="5"/>
      <c r="L773" s="5"/>
      <c r="M773" s="5"/>
      <c r="N773" s="5"/>
      <c r="O773" s="5"/>
      <c r="P773" s="5"/>
      <c r="Q773" s="5"/>
      <c r="R773" s="5"/>
      <c r="S773" s="5"/>
      <c r="T773" s="5"/>
      <c r="U773" s="5"/>
      <c r="V773" s="5"/>
      <c r="W773" s="5"/>
      <c r="X773" s="5"/>
    </row>
    <row r="774" spans="2:24" s="24" customFormat="1" x14ac:dyDescent="0.35">
      <c r="B774" s="90"/>
      <c r="C774" s="90"/>
      <c r="D774" s="91"/>
      <c r="E774" s="90"/>
      <c r="F774" s="5"/>
      <c r="G774" s="5"/>
      <c r="H774" s="5"/>
      <c r="I774" s="5"/>
      <c r="J774" s="5"/>
      <c r="K774" s="5"/>
      <c r="L774" s="5"/>
      <c r="M774" s="5"/>
      <c r="N774" s="5"/>
      <c r="O774" s="5"/>
      <c r="P774" s="5"/>
      <c r="Q774" s="5"/>
      <c r="R774" s="5"/>
      <c r="S774" s="5"/>
      <c r="T774" s="5"/>
      <c r="U774" s="5"/>
      <c r="V774" s="5"/>
      <c r="W774" s="5"/>
      <c r="X774" s="5"/>
    </row>
  </sheetData>
  <mergeCells count="6">
    <mergeCell ref="C9:C11"/>
    <mergeCell ref="A9:A11"/>
    <mergeCell ref="D9:E10"/>
    <mergeCell ref="B2:C2"/>
    <mergeCell ref="B3:C3"/>
    <mergeCell ref="B9:B11"/>
  </mergeCells>
  <printOptions horizontalCentered="1"/>
  <pageMargins left="1.3779527559055118" right="0" top="0.6692913385826772" bottom="0.82677165354330717" header="0" footer="0"/>
  <pageSetup paperSize="5" scale="58" orientation="landscape" r:id="rId1"/>
  <rowBreaks count="2" manualBreakCount="2">
    <brk id="77" max="5" man="1"/>
    <brk id="66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1" sqref="L11"/>
    </sheetView>
  </sheetViews>
  <sheetFormatPr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RENSTRA PERSIAPAN</vt:lpstr>
      <vt:lpstr>RASIONALISASI 19 APRIL</vt:lpstr>
      <vt:lpstr>RENJA 2022</vt:lpstr>
      <vt:lpstr>Sheet1</vt:lpstr>
      <vt:lpstr>Sheet2</vt:lpstr>
      <vt:lpstr>Sheet3</vt:lpstr>
      <vt:lpstr>'RASIONALISASI 19 APRIL'!Print_Area</vt:lpstr>
      <vt:lpstr>'RENJA 2022'!Print_Area</vt:lpstr>
      <vt:lpstr>'RENSTRA PERSIAPAN'!Print_Area</vt:lpstr>
      <vt:lpstr>'RENSTRA PERSIAPAN'!Print_Titles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2021-04-14T08:52:17Z</cp:lastPrinted>
  <dcterms:created xsi:type="dcterms:W3CDTF">2021-02-26T10:21:39Z</dcterms:created>
  <dcterms:modified xsi:type="dcterms:W3CDTF">2021-05-18T07:51:58Z</dcterms:modified>
</cp:coreProperties>
</file>